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Бюджеты\Бюджет 2025-2027 гг (уточненный)\"/>
    </mc:Choice>
  </mc:AlternateContent>
  <bookViews>
    <workbookView xWindow="480" yWindow="60" windowWidth="12120" windowHeight="8700"/>
  </bookViews>
  <sheets>
    <sheet name="план" sheetId="1" r:id="rId1"/>
  </sheets>
  <definedNames>
    <definedName name="_Date_" localSheetId="0">план!#REF!</definedName>
    <definedName name="_Date_">#REF!</definedName>
    <definedName name="_Otchet_Period_Source__AT_ObjectName" localSheetId="0">план!#REF!</definedName>
    <definedName name="_Otchet_Period_Source__AT_ObjectName">#REF!</definedName>
    <definedName name="_Otchet_Period_Sourse__AT_ObjectName" localSheetId="0">план!#REF!</definedName>
    <definedName name="_Otchet_Period_Sourse__AT_ObjectName">#REF!</definedName>
    <definedName name="_Period_" localSheetId="0">план!#REF!</definedName>
    <definedName name="_Period_">#REF!</definedName>
    <definedName name="FormSectionFormCode" localSheetId="0">план!#REF!</definedName>
    <definedName name="FormSectionFormCode">#REF!</definedName>
    <definedName name="_xlnm.Print_Titles" localSheetId="0">план!$6:$8</definedName>
    <definedName name="н">#REF!</definedName>
    <definedName name="_xlnm.Print_Area" localSheetId="0">план!$A$1:$E$123</definedName>
  </definedNames>
  <calcPr calcId="152511"/>
</workbook>
</file>

<file path=xl/calcChain.xml><?xml version="1.0" encoding="utf-8"?>
<calcChain xmlns="http://schemas.openxmlformats.org/spreadsheetml/2006/main">
  <c r="C112" i="1" l="1"/>
  <c r="C109" i="1" l="1"/>
  <c r="E112" i="1"/>
  <c r="D112" i="1"/>
  <c r="D24" i="1" l="1"/>
  <c r="C24" i="1" l="1"/>
  <c r="E24" i="1"/>
  <c r="C21" i="1"/>
  <c r="C12" i="1" l="1"/>
  <c r="C66" i="1" l="1"/>
  <c r="E94" i="1" l="1"/>
  <c r="D94" i="1"/>
  <c r="C94" i="1"/>
  <c r="E30" i="1"/>
  <c r="D21" i="1"/>
  <c r="D30" i="1" l="1"/>
  <c r="C30" i="1"/>
  <c r="E27" i="1"/>
  <c r="D27" i="1"/>
  <c r="C27" i="1"/>
  <c r="E21" i="1"/>
  <c r="E34" i="1" l="1"/>
  <c r="E33" i="1" s="1"/>
  <c r="D34" i="1"/>
  <c r="D33" i="1" s="1"/>
  <c r="C34" i="1"/>
  <c r="C33" i="1" s="1"/>
  <c r="E12" i="1"/>
  <c r="D12" i="1"/>
  <c r="D66" i="1" l="1"/>
  <c r="E66" i="1" l="1"/>
  <c r="E62" i="1"/>
  <c r="D62" i="1"/>
  <c r="D40" i="1" s="1"/>
  <c r="C62" i="1"/>
  <c r="D80" i="1"/>
  <c r="E40" i="1" l="1"/>
  <c r="E116" i="1"/>
  <c r="D116" i="1"/>
  <c r="C116" i="1"/>
  <c r="E80" i="1" l="1"/>
  <c r="C80" i="1" l="1"/>
  <c r="E20" i="1"/>
  <c r="D20" i="1"/>
  <c r="C20" i="1"/>
  <c r="E37" i="1" l="1"/>
  <c r="D37" i="1"/>
  <c r="E59" i="1"/>
  <c r="D59" i="1"/>
  <c r="E41" i="1"/>
  <c r="D41" i="1"/>
  <c r="C59" i="1"/>
  <c r="C41" i="1"/>
  <c r="C37" i="1"/>
  <c r="D71" i="1"/>
  <c r="D70" i="1" s="1"/>
  <c r="C71" i="1"/>
  <c r="C70" i="1" s="1"/>
  <c r="D54" i="1"/>
  <c r="C54" i="1"/>
  <c r="D52" i="1"/>
  <c r="C52" i="1"/>
  <c r="D48" i="1"/>
  <c r="C48" i="1"/>
  <c r="D46" i="1"/>
  <c r="C46" i="1"/>
  <c r="C45" i="1" s="1"/>
  <c r="D45" i="1"/>
  <c r="E102" i="1"/>
  <c r="D102" i="1"/>
  <c r="E105" i="1"/>
  <c r="D105" i="1"/>
  <c r="C105" i="1"/>
  <c r="E107" i="1"/>
  <c r="D107" i="1"/>
  <c r="C107" i="1"/>
  <c r="C102" i="1"/>
  <c r="E100" i="1"/>
  <c r="D100" i="1"/>
  <c r="C100" i="1"/>
  <c r="D89" i="1"/>
  <c r="E89" i="1"/>
  <c r="C89" i="1"/>
  <c r="D87" i="1"/>
  <c r="E87" i="1"/>
  <c r="C87" i="1"/>
  <c r="D92" i="1"/>
  <c r="D91" i="1" s="1"/>
  <c r="E92" i="1"/>
  <c r="E91" i="1" s="1"/>
  <c r="C92" i="1"/>
  <c r="C91" i="1" s="1"/>
  <c r="E109" i="1"/>
  <c r="D109" i="1"/>
  <c r="E71" i="1"/>
  <c r="E70" i="1" s="1"/>
  <c r="E74" i="1"/>
  <c r="E73" i="1" s="1"/>
  <c r="E78" i="1"/>
  <c r="E82" i="1"/>
  <c r="E110" i="1"/>
  <c r="E84" i="1"/>
  <c r="E54" i="1"/>
  <c r="E52" i="1"/>
  <c r="E48" i="1"/>
  <c r="E46" i="1"/>
  <c r="D74" i="1"/>
  <c r="D73" i="1" s="1"/>
  <c r="D78" i="1"/>
  <c r="D82" i="1"/>
  <c r="D110" i="1"/>
  <c r="D84" i="1"/>
  <c r="C82" i="1"/>
  <c r="C78" i="1"/>
  <c r="C110" i="1"/>
  <c r="C74" i="1"/>
  <c r="C73" i="1" s="1"/>
  <c r="C84" i="1"/>
  <c r="D77" i="1" l="1"/>
  <c r="D76" i="1" s="1"/>
  <c r="C40" i="1"/>
  <c r="C36" i="1" s="1"/>
  <c r="C50" i="1"/>
  <c r="C77" i="1"/>
  <c r="C76" i="1" s="1"/>
  <c r="E77" i="1"/>
  <c r="E76" i="1" s="1"/>
  <c r="D50" i="1"/>
  <c r="C104" i="1"/>
  <c r="C86" i="1"/>
  <c r="E104" i="1"/>
  <c r="C99" i="1"/>
  <c r="E45" i="1"/>
  <c r="D99" i="1"/>
  <c r="E50" i="1"/>
  <c r="E99" i="1"/>
  <c r="D36" i="1"/>
  <c r="D86" i="1"/>
  <c r="E11" i="1"/>
  <c r="D11" i="1"/>
  <c r="C11" i="1"/>
  <c r="E86" i="1"/>
  <c r="D104" i="1"/>
  <c r="E36" i="1"/>
  <c r="D10" i="1" l="1"/>
  <c r="E10" i="1"/>
  <c r="C10" i="1"/>
  <c r="E98" i="1"/>
  <c r="E97" i="1" s="1"/>
  <c r="D98" i="1"/>
  <c r="D97" i="1" s="1"/>
  <c r="C98" i="1"/>
  <c r="C97" i="1" s="1"/>
  <c r="C118" i="1" l="1"/>
  <c r="C119" i="1" s="1"/>
  <c r="E118" i="1"/>
  <c r="E119" i="1" s="1"/>
  <c r="D118" i="1"/>
  <c r="D119" i="1" s="1"/>
</calcChain>
</file>

<file path=xl/sharedStrings.xml><?xml version="1.0" encoding="utf-8"?>
<sst xmlns="http://schemas.openxmlformats.org/spreadsheetml/2006/main" count="240" uniqueCount="200">
  <si>
    <t>Код по бюджетной классификации</t>
  </si>
  <si>
    <t>Наименование показателя</t>
  </si>
  <si>
    <t>3</t>
  </si>
  <si>
    <t>000 1 00 00000 00 0000 000</t>
  </si>
  <si>
    <t>Доходы</t>
  </si>
  <si>
    <t>000 1 01 00000 00 0000 110</t>
  </si>
  <si>
    <t>Налоги на прибыль, доходы</t>
  </si>
  <si>
    <t>000 1 01 02000 01 0000 110</t>
  </si>
  <si>
    <t>Налог на доходы физических лиц</t>
  </si>
  <si>
    <t xml:space="preserve"> - налог на доходы физических лиц c доходов, облагаемых по налоговой ставке, установленной пунктом 1 статьи 224 Налогового кодекса Российской Федерации</t>
  </si>
  <si>
    <t xml:space="preserve"> 000 1 06 00000 00 0000 000</t>
  </si>
  <si>
    <t>Налоги на имущество</t>
  </si>
  <si>
    <t xml:space="preserve">000 1 06 01000 00 0000 110 </t>
  </si>
  <si>
    <t>Налог на имущество физических лиц</t>
  </si>
  <si>
    <t>000 1 08 00000 00 0000 000</t>
  </si>
  <si>
    <t>Государственная пошлина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</si>
  <si>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</si>
  <si>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</si>
  <si>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000 1 08 03010 01 0000 110</t>
  </si>
  <si>
    <t>- государственная пошлина по делам, рассматриваемым в судах общей юрисдикции, мировыми судьями (за исключением государственной пошлины по делам, рассматриваемым Верховным Судом Российской Федерации)</t>
  </si>
  <si>
    <t>000 1 08 07000 01 0000 110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</si>
  <si>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</si>
  <si>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000 1 08 07140 01 0000 110</t>
  </si>
  <si>
    <t xml:space="preserve">Государственная пошлина за государственную регистрацию транспортных средств и иные юридически значимые действия ,связаннфе с изхменениями и выдачей документов на транспортные средства,выдачей регистрацилнных знаков а также за совершение прочих юридически </t>
  </si>
  <si>
    <t>000 1 09 00000 00 0000 000</t>
  </si>
  <si>
    <t>Задолженность и перерасчеты по отмененным налогам, сборам и иным обязательным платежам</t>
  </si>
  <si>
    <t>000 1 09 01000 03 0000 110</t>
  </si>
  <si>
    <t>Налог на прибыль организаций, зачисляемый в местные бюджеты (в части сумм по расчетам за 2004 год и погашения задолженности прошлых лет)</t>
  </si>
  <si>
    <t>000 1 09 04000 00 0000 110</t>
  </si>
  <si>
    <t>000 1 09 04010 02 0000 110</t>
  </si>
  <si>
    <t>- налог на имущество предприятий</t>
  </si>
  <si>
    <t>000 1 09 07000 03 0000 110</t>
  </si>
  <si>
    <t>Прочие налоги и сборы (по отмененным  местным налогам и сборам)</t>
  </si>
  <si>
    <t>000 1 09 07010 03 0000 110</t>
  </si>
  <si>
    <t>- налог на рекламу</t>
  </si>
  <si>
    <t>000 1 09 07050 03 0000 110</t>
  </si>
  <si>
    <t>- прочие местные налоги и сборы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</si>
  <si>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</si>
  <si>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</si>
  <si>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</si>
  <si>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000 1 11 05010 00 0000 120</t>
  </si>
  <si>
    <t>000 1 11 05035 10 0000 120</t>
  </si>
  <si>
    <t>000 2 00 00000 00 0000 000</t>
  </si>
  <si>
    <t>Безвозмездные поступления</t>
  </si>
  <si>
    <t>000 2 02 00000 00 0000 000</t>
  </si>
  <si>
    <t>Дотации от других бюджетов бюджетной системы Российской Федерации</t>
  </si>
  <si>
    <t>000 8 50 00000 00 0000 000</t>
  </si>
  <si>
    <t>Итого доходов</t>
  </si>
  <si>
    <t>000 8 90 00000 00 0000 000</t>
  </si>
  <si>
    <t>Всего доходов</t>
  </si>
  <si>
    <t>-</t>
  </si>
  <si>
    <t>Безвозмездные поступления от других бюджетов бюджетной системы Р.Ф.</t>
  </si>
  <si>
    <t>Дотации на выравнивание уровня бюджетной обеспеченности</t>
  </si>
  <si>
    <t>Дотации бюджетам поселений на выравнивание уровня бюджетной обеспеченности</t>
  </si>
  <si>
    <t>000 1 06 06023 10 0000 110</t>
  </si>
  <si>
    <t>Земельный налог, взимаемый по ставке, установленной подпунктом 2 п. 1 ст. 394 НК РФ и применяемой к объекту налогообложения, расположенному в границах поселения</t>
  </si>
  <si>
    <t>000 1 09 04050 10 0000 110</t>
  </si>
  <si>
    <t>Земельный налог (по обязательствам, возникшим до 1 января 2006 года),мобилизируемый на территориях поселений</t>
  </si>
  <si>
    <t>Доходы от   сдачи  в  аренду  имущества, находящегося в оперативном    управлении органов государственной власти,  органов местного самоуправления, государственных внебюджетных фондов и созданных      ими учреждений и в хозяйственном     ведении федеральных государственных унитарных предприятий и муниципальных унитарных предприятий</t>
  </si>
  <si>
    <t>000 1 06 06000 00 0000 110</t>
  </si>
  <si>
    <t>Земельный налог</t>
  </si>
  <si>
    <t>000 1 06 06010 00 0000 110</t>
  </si>
  <si>
    <t>000 1 06 06020 00 0000 110</t>
  </si>
  <si>
    <t>Земельный налог ( по обязательствам возникшим до 1 января 2006 г.)</t>
  </si>
  <si>
    <t xml:space="preserve"> </t>
  </si>
  <si>
    <t>Налог на имущество физических лиц, взимаемой по ставке, применяемой к объекту налогообложения, расположенному в границах поселения</t>
  </si>
  <si>
    <t>Земельный налог, взимаемый по ставке, установленной в соответствии с подпунктом 1 п. 1 ст. 394 НК РФ</t>
  </si>
  <si>
    <t>Земельный налог, взимаемый по ставке, установленной в соответствии с  подпунктом 1 п. 1 ст. 394 НК РФ, применяемой к объекту налогообложения, расположенным в границах поселения</t>
  </si>
  <si>
    <t>Земельный налог, взимаемый по ставке, установленной в соответствии сподпунктом 2 п.1 ст.394 НК РФ</t>
  </si>
  <si>
    <t>Земельный налог,взимаемый по ставке, установленной в соответствии с подпунктом 2 п.1 ст.394 НК РФ и применяеой к объекту налогообложения, расположенным в границах поселения</t>
  </si>
  <si>
    <t>Субвенции бюджетам субъектов Российской Федерации и муниципальных образований</t>
  </si>
  <si>
    <t>Субвенции бюджетам  на осуществление первичного воинского учета на территориях, где отсутствуют военные комиссариаты</t>
  </si>
  <si>
    <t>Субвенции бюджетам поселений  на осуществление первичного воинского учета  на территориях, где отсутствуют военные комиссариаты</t>
  </si>
  <si>
    <t>Доходы, получаемые в виде арендной либо иной платы за передачу в возмездное пользование государственного и муниципального имущества ( 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</si>
  <si>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 а также средства от продажи права на заключение договоров аренды указанных земельных участков
</t>
  </si>
  <si>
    <t>000 1 08 04000 01 0000 110</t>
  </si>
  <si>
    <t>Государственная пошлина за совершение нотариальных действий(за искл.действий,совершаемых консульскими учреждениями РФ)</t>
  </si>
  <si>
    <t>Государственная пошлина за совершение нотариальных действий должностными лицами органов самоуправления,уполномоченными в соответствии с законодательными актами РФ на совершение нотариальных действий</t>
  </si>
  <si>
    <t>Иные межбюджетные трансферты</t>
  </si>
  <si>
    <t>Прочие медбюджетные трансферты,передаваемые бюджетам</t>
  </si>
  <si>
    <t>Прочие межбюджетные трансферты,передаваемые бюджетам поселений</t>
  </si>
  <si>
    <t>000 1 11 09000 00 0000 120</t>
  </si>
  <si>
    <t>Прочие поступления от использования имущества и прав,находящихся в гос.и муниц.собственности(за искл.имущества автоном.учр-й, а также имущ.гос.и муниц.унитарных предпр.,в т.ч. казенных)</t>
  </si>
  <si>
    <t>000 1 11 09045 10 0000 120</t>
  </si>
  <si>
    <t>Прочие поступления от использования имущества находящегося в собственности поселений(за искл.имущества муниц.автоном.учр-й, а также имущ.муниц.унитарных предпр.,в т.ч. казенных)</t>
  </si>
  <si>
    <t xml:space="preserve">Доходы от  сдачи  в  аренду   имущества, находящегося в оперативном    управлении  органов управления поселений и созданных ими учреждений (за искл.имушества муниц.автон.учрежд.)
</t>
  </si>
  <si>
    <t>000 2 02 04012 00 0000 151</t>
  </si>
  <si>
    <t>000 2 02 04012 10 0000 151</t>
  </si>
  <si>
    <t>4</t>
  </si>
  <si>
    <t>5</t>
  </si>
  <si>
    <t>000 1 14 00000 00 0000 000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</si>
  <si>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</si>
  <si>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</si>
  <si>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000 1 14 02000 00 0000 410</t>
  </si>
  <si>
    <t>000 1 14 02033 10 0000 410</t>
  </si>
  <si>
    <t>Доходы от реализации иного имущества, находящегося в собственности поселений(за исключением имущества муниципальных автономных учреждений, а также имущества муниципальных унитарных предприятий, в том числе казенных)</t>
  </si>
  <si>
    <t>Доходы от продажи земельных участков, находящихся в в государственной и муниципальной собственности (за исключением земельных участков автономных учреждений, а также земельных участков государственных и муниципальных предприятий, в том числе казенных)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</si>
  <si>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</si>
  <si>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000 1 16 00000 00 0000 000</t>
  </si>
  <si>
    <t>ШТРАФЫ, САНКЦИИ, ВОЗМЕЩЕНИЕ УЩЕРБА</t>
  </si>
  <si>
    <t>Прочие поступления от денежных взысканий (штрафов) и иных сумм в возмещение ущерба</t>
  </si>
  <si>
    <t>Прочие поступления от денежных взысканий (штрафов) и иных сумм в возмещение ущерба, зачисляемые в бюджеты поселений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</si>
  <si>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</si>
  <si>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Прочие субсидии бюджетам поселений</t>
  </si>
  <si>
    <t>Субвенции  бюджетам  поселений  на  выполнение  передаваемых  полномочий  субъектов  Российской  Федерации</t>
  </si>
  <si>
    <t>000 1 19 05 000 10 0000 151</t>
  </si>
  <si>
    <t>Поступления от других бюджетов бюджетной системы РФ</t>
  </si>
  <si>
    <t>000 1 14 06000 00 0000 430</t>
  </si>
  <si>
    <t>000 1 11 05013 10 0000 120</t>
  </si>
  <si>
    <t>000 1 11 05030 00 0000 120</t>
  </si>
  <si>
    <t>000 1 14 06013 10 0000 430</t>
  </si>
  <si>
    <t>000 1 01 02010 01 2000 110</t>
  </si>
  <si>
    <t>000 1 06 01030 10 1000 110</t>
  </si>
  <si>
    <t>000 1 06 06013 10 2000 110</t>
  </si>
  <si>
    <t>000 1 06 06013 10 3000 110</t>
  </si>
  <si>
    <t>000 1 06 06023 10 1000 110</t>
  </si>
  <si>
    <t>000 1 06 06023 10 2000 110</t>
  </si>
  <si>
    <t>000 1 03 02230 01 0000 110</t>
  </si>
  <si>
    <t>000 1 03 02240 01 0000 110</t>
  </si>
  <si>
    <t>000 1 03 02250 01 0000 110</t>
  </si>
  <si>
    <t>000 1 03 02260 01 0000 110</t>
  </si>
  <si>
    <t>Доходы от уплаты акцизов на дизельное топливо, зачисляемые в консолидированные бюджеты субьектов РФ</t>
  </si>
  <si>
    <t>Доходы от уплаты акцизов на моторные масла для дизельных и (или) карбюраторных (инжекторных) двигателей, зачисляемые в консолидированные бюджеты субьектов РФ</t>
  </si>
  <si>
    <t>Доходы от уплаты акцизов на абтомобильный бензин, производимый на территории РФ, зачисляемые в консолидированные бюджеты субъектов РФ</t>
  </si>
  <si>
    <t>Доходы от уплаты акцизов на прямогонный бензин, производимый на территории РФ, ,зачисляемые в консолидированные бюджеты субъектов РФ</t>
  </si>
  <si>
    <t>000 1 03 00000 00 0000 000</t>
  </si>
  <si>
    <r>
      <rPr>
        <b/>
        <sz val="8"/>
        <rFont val="Times New Roman"/>
        <family val="1"/>
        <charset val="204"/>
      </rPr>
      <t>НАЛОГИ НА ТОВАРЫ (РАБОТЫ, УСЛУГИ), РЕАЛИЗУЕМЫЕ НА ТЕРРИТОРИИ РОССИЙСКОЙ ФЕДЕРАЦИИ</t>
    </r>
    <r>
      <rPr>
        <b/>
        <sz val="12"/>
        <rFont val="Times New Roman"/>
        <family val="1"/>
        <charset val="204"/>
      </rPr>
      <t xml:space="preserve">
</t>
    </r>
  </si>
  <si>
    <t>Арендная плата за земли после разграничения государственной собственности на землю и поступления  от продажи права  на  заключение  договоров аренды указанных земельных участков</t>
  </si>
  <si>
    <t>000 1 11 05020 00 0000 120</t>
  </si>
  <si>
    <t>Арендная плата и поступления от  продажи права на заключение договоров аренды  за земли,     находящиеся  в  собственности поселений</t>
  </si>
  <si>
    <t>000 1 11 05025 10 0000 120</t>
  </si>
  <si>
    <t>000 1 06 06033 10 1000 110</t>
  </si>
  <si>
    <t>Земельный налог с организаций, обладающих земельным участком,  расположенным в границах поселений</t>
  </si>
  <si>
    <t>000 1 06 06033 10 2100 110</t>
  </si>
  <si>
    <t>000 1 06 06030 00 0000 000</t>
  </si>
  <si>
    <t>Земельный налог с организаций</t>
  </si>
  <si>
    <t>000 1 06 06040 00 0000 000</t>
  </si>
  <si>
    <t>Земельный налог с физических лиц</t>
  </si>
  <si>
    <t>000 1 06 06043 10 1000 110</t>
  </si>
  <si>
    <t>Земельный налог с физических лиц, обладающих земельным участком,  расположенным в границах поселений</t>
  </si>
  <si>
    <t>000 1 06 06013 10 1000 110</t>
  </si>
  <si>
    <t>2 04 05000 05 0000 180</t>
  </si>
  <si>
    <t>2 04 05020 05 0000 180</t>
  </si>
  <si>
    <t>Безвозмездные поступления от негосударственных организаций в бюджеты поселений</t>
  </si>
  <si>
    <t>Поступления от денежных пожертвований, предоставляемых негосударственными организациями получателям средств бюджетов поселений</t>
  </si>
  <si>
    <t>000 1 06 06033 10 3000 110</t>
  </si>
  <si>
    <t>000 1 06 06043 10 2100 110</t>
  </si>
  <si>
    <t>000 1 06 06043 10 3000 110</t>
  </si>
  <si>
    <t>000 1 01 02030 01 1000 110</t>
  </si>
  <si>
    <t>000 1 01 02010 01 1000 110</t>
  </si>
  <si>
    <t>000 1 01 02040 01 1000 110</t>
  </si>
  <si>
    <t>000 1 06 01030 10 2100 110</t>
  </si>
  <si>
    <t>000 1 01 02010 01 3000 110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</si>
  <si>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 и 228 Налогового кодекса Российской Федерации</t>
  </si>
  <si>
    <t xml:space="preserve">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 и 228 Налогового кодекса Российской Федерации</t>
  </si>
  <si>
    <t>Налог на доходы физических лиц с доходов, полученных физическими лицами, не являющимися налоговыми резидентами Российской Федерации</t>
  </si>
  <si>
    <t>Налог на доходы физических лиц в виде фиксированных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</si>
  <si>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000 1 01 02030 01 2100 110</t>
  </si>
  <si>
    <t>000 1 08 04020 01 4000 110</t>
  </si>
  <si>
    <t xml:space="preserve"> 000 1 05 00000 00 0000 000</t>
  </si>
  <si>
    <t>Налоги на совокупный доход</t>
  </si>
  <si>
    <t>000 1 05 03000 01 0000 110</t>
  </si>
  <si>
    <t>000 1 05 03010 01 1000 110</t>
  </si>
  <si>
    <t>Единый сельскохозяйственный налог</t>
  </si>
  <si>
    <t>000 2 02 15001 00 0000 150</t>
  </si>
  <si>
    <t>000 2 02 01000 00 0000 150</t>
  </si>
  <si>
    <t>000 2 02 15001 10 0000 150</t>
  </si>
  <si>
    <t>000 2 02 30000 00 0000 150</t>
  </si>
  <si>
    <t>000 2 02 35118 10 0000 150</t>
  </si>
  <si>
    <t>000 2 02 35118 00 0000 150</t>
  </si>
  <si>
    <t>000 2 02 30024 00 0000 150</t>
  </si>
  <si>
    <t>000 2 02 30024 10 0000 150</t>
  </si>
  <si>
    <t>к Решению Орловской сельской Думы</t>
  </si>
  <si>
    <t>000 1 03 02241 01 0000 110</t>
  </si>
  <si>
    <t>000 1 03 02242 01 0000 110</t>
  </si>
  <si>
    <t>000 1 03 02231 01 0000 110</t>
  </si>
  <si>
    <t>000 1 03 02232 01 0000 110</t>
  </si>
  <si>
    <t>000 1 03 02251 01 0000 110</t>
  </si>
  <si>
    <t>000 1 03 02252 01 0000 110</t>
  </si>
  <si>
    <t>000 1 03 02261 01 0000 110</t>
  </si>
  <si>
    <t>Доходы от уплаты акцизов на прямогонный бензин, производимый на территории РФ, ,зачисляемые в консолидированные бюджеты субъектов РФдвигателей, зачисляемые в консолидированные бюджеты субьектов РФ</t>
  </si>
  <si>
    <t>000 1 03 02262 01 0000 110</t>
  </si>
  <si>
    <t>000 1 17 05050 10 0000 180</t>
  </si>
  <si>
    <t>Прочие неналоговые доходы бюджетов поселений</t>
  </si>
  <si>
    <t>000 1 17 00000 00 0000 000</t>
  </si>
  <si>
    <t xml:space="preserve">Прочие неналоговые доходы </t>
  </si>
  <si>
    <t>Прогноз бюджета на 2025 г.</t>
  </si>
  <si>
    <t>000 1 01 02020 01 1000 110</t>
  </si>
  <si>
    <t>Приложение № 3</t>
  </si>
  <si>
    <t>Поступление доходов в бюджет Орловского сельского  поселения                                 на 2025 - 2027 гг.                                                                                                                              (руб.)</t>
  </si>
  <si>
    <t>Прогноз бюджета на 2026 г.</t>
  </si>
  <si>
    <t>Прогноз бюджета на 2027 г.</t>
  </si>
  <si>
    <t>000 2 02 40000 00 0000 151</t>
  </si>
  <si>
    <t>000 2 02 49999 10 0000 151</t>
  </si>
  <si>
    <t>000 2 02 49999 00 0000 151</t>
  </si>
  <si>
    <t>000 2 02 29999 10 0000 150</t>
  </si>
  <si>
    <t>000 2 02 29999 00 0000 150</t>
  </si>
  <si>
    <t>0001 16 18000 02 0000 140</t>
  </si>
  <si>
    <t>000 1 16 18000 00 0000 140</t>
  </si>
  <si>
    <t>от 29.12.25 № 12/64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</si>
</sst>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color indexed="8"/>
      <name val="Times New Roman"/>
      <family val="1"/>
    </font>
    <font>
      <b/>
      <sz val="9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9"/>
      <name val="Times New Roman"/>
      <family val="1"/>
    </font>
    <font>
      <b/>
      <sz val="14"/>
      <name val="Times New Roman"/>
      <family val="1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77EBF7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9">
    <xf numFmtId="0" fontId="0" fillId="0" borderId="0" xfId="0"/>
    <xf numFmtId="49" fontId="1" fillId="2" borderId="0" xfId="0" applyNumberFormat="1" applyFont="1" applyFill="1" applyAlignment="1">
      <alignment horizontal="left" vertical="top" wrapText="1"/>
    </xf>
    <xf numFmtId="0" fontId="1" fillId="2" borderId="0" xfId="0" applyFont="1" applyFill="1" applyAlignment="1">
      <alignment wrapText="1"/>
    </xf>
    <xf numFmtId="0" fontId="1" fillId="2" borderId="0" xfId="0" applyFont="1" applyFill="1"/>
    <xf numFmtId="49" fontId="3" fillId="2" borderId="1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left" vertical="top" wrapText="1"/>
    </xf>
    <xf numFmtId="0" fontId="1" fillId="2" borderId="0" xfId="0" applyFont="1" applyFill="1" applyAlignment="1">
      <alignment vertical="center"/>
    </xf>
    <xf numFmtId="0" fontId="5" fillId="4" borderId="3" xfId="0" applyFont="1" applyFill="1" applyBorder="1" applyAlignment="1">
      <alignment vertical="top" wrapText="1"/>
    </xf>
    <xf numFmtId="0" fontId="5" fillId="2" borderId="3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6" fillId="2" borderId="3" xfId="0" applyFont="1" applyFill="1" applyBorder="1" applyAlignment="1">
      <alignment horizontal="left" vertical="top" wrapText="1"/>
    </xf>
    <xf numFmtId="2" fontId="5" fillId="0" borderId="0" xfId="0" applyNumberFormat="1" applyFont="1" applyFill="1" applyBorder="1" applyAlignment="1">
      <alignment horizontal="right" vertical="top"/>
    </xf>
    <xf numFmtId="2" fontId="6" fillId="0" borderId="0" xfId="0" applyNumberFormat="1" applyFont="1" applyFill="1" applyBorder="1" applyAlignment="1">
      <alignment horizontal="right" vertical="top"/>
    </xf>
    <xf numFmtId="0" fontId="2" fillId="2" borderId="3" xfId="0" quotePrefix="1" applyFont="1" applyFill="1" applyBorder="1" applyAlignment="1">
      <alignment horizontal="left" vertical="top" wrapText="1"/>
    </xf>
    <xf numFmtId="0" fontId="5" fillId="4" borderId="3" xfId="0" applyFont="1" applyFill="1" applyBorder="1" applyAlignment="1">
      <alignment horizontal="left" vertical="center" wrapText="1"/>
    </xf>
    <xf numFmtId="49" fontId="8" fillId="2" borderId="3" xfId="0" quotePrefix="1" applyNumberFormat="1" applyFont="1" applyFill="1" applyBorder="1" applyAlignment="1">
      <alignment horizontal="left" vertical="top" wrapText="1"/>
    </xf>
    <xf numFmtId="49" fontId="9" fillId="2" borderId="3" xfId="0" applyNumberFormat="1" applyFont="1" applyFill="1" applyBorder="1" applyAlignment="1">
      <alignment horizontal="left" vertical="top" wrapText="1"/>
    </xf>
    <xf numFmtId="49" fontId="1" fillId="2" borderId="0" xfId="0" applyNumberFormat="1" applyFont="1" applyFill="1" applyAlignment="1">
      <alignment vertical="top"/>
    </xf>
    <xf numFmtId="49" fontId="8" fillId="2" borderId="3" xfId="0" applyNumberFormat="1" applyFont="1" applyFill="1" applyBorder="1" applyAlignment="1">
      <alignment horizontal="left" vertical="top" wrapText="1"/>
    </xf>
    <xf numFmtId="49" fontId="6" fillId="2" borderId="3" xfId="0" applyNumberFormat="1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vertical="top" wrapText="1"/>
    </xf>
    <xf numFmtId="0" fontId="6" fillId="7" borderId="1" xfId="0" applyFont="1" applyFill="1" applyBorder="1" applyAlignment="1">
      <alignment vertical="top" wrapText="1"/>
    </xf>
    <xf numFmtId="49" fontId="1" fillId="2" borderId="0" xfId="0" applyNumberFormat="1" applyFont="1" applyFill="1" applyAlignment="1">
      <alignment vertical="top" wrapText="1"/>
    </xf>
    <xf numFmtId="49" fontId="3" fillId="2" borderId="6" xfId="0" applyNumberFormat="1" applyFont="1" applyFill="1" applyBorder="1" applyAlignment="1">
      <alignment horizontal="center" vertical="center" wrapText="1"/>
    </xf>
    <xf numFmtId="49" fontId="4" fillId="3" borderId="7" xfId="0" applyNumberFormat="1" applyFont="1" applyFill="1" applyBorder="1" applyAlignment="1">
      <alignment horizontal="left" vertical="top" wrapText="1"/>
    </xf>
    <xf numFmtId="49" fontId="4" fillId="2" borderId="8" xfId="0" applyNumberFormat="1" applyFont="1" applyFill="1" applyBorder="1" applyAlignment="1">
      <alignment horizontal="left" vertical="top" wrapText="1"/>
    </xf>
    <xf numFmtId="49" fontId="2" fillId="2" borderId="8" xfId="0" applyNumberFormat="1" applyFont="1" applyFill="1" applyBorder="1" applyAlignment="1">
      <alignment horizontal="left" vertical="top" wrapText="1"/>
    </xf>
    <xf numFmtId="49" fontId="2" fillId="4" borderId="8" xfId="0" applyNumberFormat="1" applyFont="1" applyFill="1" applyBorder="1" applyAlignment="1">
      <alignment horizontal="left" vertical="top" wrapText="1"/>
    </xf>
    <xf numFmtId="49" fontId="5" fillId="4" borderId="8" xfId="0" applyNumberFormat="1" applyFont="1" applyFill="1" applyBorder="1" applyAlignment="1">
      <alignment horizontal="left" vertical="top" wrapText="1"/>
    </xf>
    <xf numFmtId="49" fontId="2" fillId="2" borderId="7" xfId="0" applyNumberFormat="1" applyFont="1" applyFill="1" applyBorder="1" applyAlignment="1">
      <alignment horizontal="left" vertical="top" wrapText="1"/>
    </xf>
    <xf numFmtId="0" fontId="8" fillId="2" borderId="8" xfId="0" applyFont="1" applyFill="1" applyBorder="1" applyAlignment="1">
      <alignment horizontal="left" vertical="top" wrapText="1"/>
    </xf>
    <xf numFmtId="0" fontId="11" fillId="3" borderId="8" xfId="0" applyFont="1" applyFill="1" applyBorder="1" applyAlignment="1">
      <alignment horizontal="left" vertical="top" wrapText="1"/>
    </xf>
    <xf numFmtId="0" fontId="11" fillId="6" borderId="8" xfId="0" applyFont="1" applyFill="1" applyBorder="1" applyAlignment="1">
      <alignment horizontal="left" vertical="top" wrapText="1"/>
    </xf>
    <xf numFmtId="0" fontId="3" fillId="2" borderId="8" xfId="0" applyFont="1" applyFill="1" applyBorder="1" applyAlignment="1">
      <alignment horizontal="left" vertical="top" wrapText="1"/>
    </xf>
    <xf numFmtId="0" fontId="12" fillId="2" borderId="8" xfId="0" applyFont="1" applyFill="1" applyBorder="1" applyAlignment="1">
      <alignment horizontal="left" vertical="top" wrapText="1"/>
    </xf>
    <xf numFmtId="0" fontId="9" fillId="2" borderId="8" xfId="0" applyFont="1" applyFill="1" applyBorder="1" applyAlignment="1">
      <alignment horizontal="left" vertical="top" wrapText="1"/>
    </xf>
    <xf numFmtId="0" fontId="8" fillId="2" borderId="9" xfId="0" applyFont="1" applyFill="1" applyBorder="1" applyAlignment="1">
      <alignment horizontal="left" vertical="top" wrapText="1"/>
    </xf>
    <xf numFmtId="49" fontId="4" fillId="7" borderId="6" xfId="0" applyNumberFormat="1" applyFont="1" applyFill="1" applyBorder="1" applyAlignment="1">
      <alignment horizontal="left" vertical="top" wrapText="1"/>
    </xf>
    <xf numFmtId="49" fontId="4" fillId="7" borderId="10" xfId="0" applyNumberFormat="1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center" wrapText="1"/>
    </xf>
    <xf numFmtId="49" fontId="7" fillId="3" borderId="3" xfId="0" applyNumberFormat="1" applyFont="1" applyFill="1" applyBorder="1" applyAlignment="1">
      <alignment horizontal="left" vertical="top" wrapText="1"/>
    </xf>
    <xf numFmtId="49" fontId="7" fillId="6" borderId="3" xfId="0" applyNumberFormat="1" applyFont="1" applyFill="1" applyBorder="1" applyAlignment="1">
      <alignment horizontal="left" vertical="top" wrapText="1"/>
    </xf>
    <xf numFmtId="0" fontId="4" fillId="4" borderId="3" xfId="0" applyFont="1" applyFill="1" applyBorder="1" applyAlignment="1">
      <alignment horizontal="left" vertical="top" wrapText="1"/>
    </xf>
    <xf numFmtId="0" fontId="8" fillId="2" borderId="11" xfId="0" applyFont="1" applyFill="1" applyBorder="1" applyAlignment="1">
      <alignment horizontal="left" vertical="top" wrapText="1"/>
    </xf>
    <xf numFmtId="49" fontId="8" fillId="2" borderId="2" xfId="0" applyNumberFormat="1" applyFont="1" applyFill="1" applyBorder="1" applyAlignment="1">
      <alignment horizontal="left" vertical="top" wrapText="1"/>
    </xf>
    <xf numFmtId="0" fontId="6" fillId="2" borderId="3" xfId="0" applyNumberFormat="1" applyFont="1" applyFill="1" applyBorder="1" applyAlignment="1">
      <alignment horizontal="left" vertical="top" wrapText="1"/>
    </xf>
    <xf numFmtId="0" fontId="2" fillId="0" borderId="0" xfId="0" applyFont="1" applyBorder="1" applyAlignment="1">
      <alignment horizontal="justify" vertical="top" wrapText="1"/>
    </xf>
    <xf numFmtId="0" fontId="2" fillId="0" borderId="12" xfId="0" applyFont="1" applyBorder="1" applyAlignment="1">
      <alignment horizontal="justify" vertical="top" wrapText="1"/>
    </xf>
    <xf numFmtId="0" fontId="2" fillId="0" borderId="13" xfId="0" applyFont="1" applyBorder="1" applyAlignment="1">
      <alignment horizontal="justify" vertical="top" wrapText="1"/>
    </xf>
    <xf numFmtId="0" fontId="2" fillId="0" borderId="14" xfId="0" applyFont="1" applyBorder="1" applyAlignment="1">
      <alignment horizontal="justify" vertical="top" wrapText="1"/>
    </xf>
    <xf numFmtId="0" fontId="3" fillId="2" borderId="15" xfId="0" applyFont="1" applyFill="1" applyBorder="1" applyAlignment="1">
      <alignment horizontal="left" vertical="top" wrapText="1"/>
    </xf>
    <xf numFmtId="0" fontId="3" fillId="0" borderId="16" xfId="0" applyFont="1" applyBorder="1" applyAlignment="1">
      <alignment vertical="top" wrapText="1"/>
    </xf>
    <xf numFmtId="0" fontId="15" fillId="2" borderId="0" xfId="0" applyFont="1" applyFill="1" applyAlignment="1">
      <alignment wrapText="1"/>
    </xf>
    <xf numFmtId="49" fontId="4" fillId="0" borderId="8" xfId="0" applyNumberFormat="1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top" wrapText="1"/>
    </xf>
    <xf numFmtId="0" fontId="2" fillId="2" borderId="3" xfId="0" applyNumberFormat="1" applyFont="1" applyFill="1" applyBorder="1" applyAlignment="1">
      <alignment horizontal="left" vertical="top" wrapText="1"/>
    </xf>
    <xf numFmtId="49" fontId="3" fillId="2" borderId="16" xfId="0" applyNumberFormat="1" applyFont="1" applyFill="1" applyBorder="1" applyAlignment="1">
      <alignment horizontal="center" vertical="center" wrapText="1"/>
    </xf>
    <xf numFmtId="0" fontId="6" fillId="0" borderId="16" xfId="0" applyFont="1" applyBorder="1" applyAlignment="1">
      <alignment horizontal="justify" vertical="top" wrapText="1"/>
    </xf>
    <xf numFmtId="49" fontId="4" fillId="8" borderId="8" xfId="0" applyNumberFormat="1" applyFont="1" applyFill="1" applyBorder="1" applyAlignment="1">
      <alignment horizontal="left" vertical="top" wrapText="1"/>
    </xf>
    <xf numFmtId="0" fontId="5" fillId="8" borderId="3" xfId="0" applyFont="1" applyFill="1" applyBorder="1" applyAlignment="1">
      <alignment horizontal="left" vertical="top" wrapText="1"/>
    </xf>
    <xf numFmtId="49" fontId="17" fillId="8" borderId="16" xfId="0" applyNumberFormat="1" applyFont="1" applyFill="1" applyBorder="1" applyAlignment="1">
      <alignment horizontal="left" vertical="top" wrapText="1"/>
    </xf>
    <xf numFmtId="0" fontId="5" fillId="8" borderId="3" xfId="0" applyFont="1" applyFill="1" applyBorder="1" applyAlignment="1">
      <alignment vertical="top" wrapText="1"/>
    </xf>
    <xf numFmtId="49" fontId="2" fillId="8" borderId="8" xfId="0" applyNumberFormat="1" applyFont="1" applyFill="1" applyBorder="1" applyAlignment="1">
      <alignment horizontal="left" vertical="top" wrapText="1"/>
    </xf>
    <xf numFmtId="0" fontId="16" fillId="8" borderId="3" xfId="0" applyFont="1" applyFill="1" applyBorder="1" applyAlignment="1">
      <alignment vertical="top" wrapText="1"/>
    </xf>
    <xf numFmtId="0" fontId="17" fillId="8" borderId="16" xfId="0" applyFont="1" applyFill="1" applyBorder="1" applyAlignment="1">
      <alignment vertical="top" wrapText="1"/>
    </xf>
    <xf numFmtId="0" fontId="4" fillId="8" borderId="3" xfId="0" applyFont="1" applyFill="1" applyBorder="1" applyAlignment="1">
      <alignment horizontal="left" vertical="top" wrapText="1"/>
    </xf>
    <xf numFmtId="49" fontId="13" fillId="8" borderId="8" xfId="0" applyNumberFormat="1" applyFont="1" applyFill="1" applyBorder="1" applyAlignment="1">
      <alignment horizontal="left" vertical="top" wrapText="1"/>
    </xf>
    <xf numFmtId="0" fontId="11" fillId="8" borderId="8" xfId="0" applyFont="1" applyFill="1" applyBorder="1" applyAlignment="1">
      <alignment horizontal="left" vertical="top" wrapText="1"/>
    </xf>
    <xf numFmtId="49" fontId="7" fillId="8" borderId="3" xfId="0" applyNumberFormat="1" applyFont="1" applyFill="1" applyBorder="1" applyAlignment="1">
      <alignment horizontal="left" vertical="top" wrapText="1"/>
    </xf>
    <xf numFmtId="0" fontId="10" fillId="8" borderId="8" xfId="0" applyFont="1" applyFill="1" applyBorder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2" fillId="0" borderId="18" xfId="0" applyFont="1" applyBorder="1" applyAlignment="1">
      <alignment horizontal="justify" vertical="center" wrapText="1"/>
    </xf>
    <xf numFmtId="49" fontId="6" fillId="2" borderId="16" xfId="0" applyNumberFormat="1" applyFont="1" applyFill="1" applyBorder="1" applyAlignment="1">
      <alignment horizontal="left" vertical="top" wrapText="1"/>
    </xf>
    <xf numFmtId="0" fontId="6" fillId="2" borderId="16" xfId="0" applyFont="1" applyFill="1" applyBorder="1" applyAlignment="1">
      <alignment horizontal="left" vertical="top" wrapText="1"/>
    </xf>
    <xf numFmtId="4" fontId="4" fillId="3" borderId="2" xfId="0" applyNumberFormat="1" applyFont="1" applyFill="1" applyBorder="1" applyAlignment="1">
      <alignment horizontal="right" vertical="top"/>
    </xf>
    <xf numFmtId="4" fontId="4" fillId="8" borderId="3" xfId="0" applyNumberFormat="1" applyFont="1" applyFill="1" applyBorder="1" applyAlignment="1">
      <alignment horizontal="right" vertical="top"/>
    </xf>
    <xf numFmtId="4" fontId="4" fillId="2" borderId="3" xfId="0" applyNumberFormat="1" applyFont="1" applyFill="1" applyBorder="1" applyAlignment="1">
      <alignment horizontal="right" vertical="top"/>
    </xf>
    <xf numFmtId="4" fontId="2" fillId="2" borderId="3" xfId="0" applyNumberFormat="1" applyFont="1" applyFill="1" applyBorder="1" applyAlignment="1">
      <alignment horizontal="right" vertical="top"/>
    </xf>
    <xf numFmtId="4" fontId="2" fillId="0" borderId="3" xfId="0" applyNumberFormat="1" applyFont="1" applyFill="1" applyBorder="1" applyAlignment="1">
      <alignment horizontal="right" vertical="top"/>
    </xf>
    <xf numFmtId="4" fontId="2" fillId="5" borderId="3" xfId="0" applyNumberFormat="1" applyFont="1" applyFill="1" applyBorder="1" applyAlignment="1">
      <alignment horizontal="right" vertical="top" wrapText="1"/>
    </xf>
    <xf numFmtId="4" fontId="4" fillId="8" borderId="3" xfId="0" applyNumberFormat="1" applyFont="1" applyFill="1" applyBorder="1" applyAlignment="1">
      <alignment horizontal="right" vertical="top" wrapText="1"/>
    </xf>
    <xf numFmtId="4" fontId="4" fillId="0" borderId="3" xfId="0" applyNumberFormat="1" applyFont="1" applyFill="1" applyBorder="1" applyAlignment="1">
      <alignment horizontal="right" vertical="top" wrapText="1"/>
    </xf>
    <xf numFmtId="4" fontId="4" fillId="5" borderId="3" xfId="0" applyNumberFormat="1" applyFont="1" applyFill="1" applyBorder="1" applyAlignment="1">
      <alignment horizontal="right" vertical="top" wrapText="1"/>
    </xf>
    <xf numFmtId="4" fontId="4" fillId="4" borderId="3" xfId="0" applyNumberFormat="1" applyFont="1" applyFill="1" applyBorder="1" applyAlignment="1">
      <alignment horizontal="right" vertical="top"/>
    </xf>
    <xf numFmtId="4" fontId="2" fillId="2" borderId="3" xfId="0" applyNumberFormat="1" applyFont="1" applyFill="1" applyBorder="1" applyAlignment="1">
      <alignment horizontal="right" vertical="top" wrapText="1"/>
    </xf>
    <xf numFmtId="4" fontId="4" fillId="4" borderId="3" xfId="0" applyNumberFormat="1" applyFont="1" applyFill="1" applyBorder="1" applyAlignment="1">
      <alignment horizontal="right" vertical="top" wrapText="1"/>
    </xf>
    <xf numFmtId="4" fontId="2" fillId="5" borderId="3" xfId="0" applyNumberFormat="1" applyFont="1" applyFill="1" applyBorder="1" applyAlignment="1">
      <alignment horizontal="right" vertical="top"/>
    </xf>
    <xf numFmtId="4" fontId="2" fillId="8" borderId="3" xfId="0" applyNumberFormat="1" applyFont="1" applyFill="1" applyBorder="1" applyAlignment="1">
      <alignment horizontal="right" vertical="top"/>
    </xf>
    <xf numFmtId="4" fontId="2" fillId="4" borderId="3" xfId="0" applyNumberFormat="1" applyFont="1" applyFill="1" applyBorder="1" applyAlignment="1">
      <alignment horizontal="right" vertical="top"/>
    </xf>
    <xf numFmtId="4" fontId="2" fillId="0" borderId="3" xfId="0" applyNumberFormat="1" applyFont="1" applyFill="1" applyBorder="1" applyAlignment="1">
      <alignment horizontal="right" vertical="top" wrapText="1"/>
    </xf>
    <xf numFmtId="4" fontId="4" fillId="3" borderId="3" xfId="0" applyNumberFormat="1" applyFont="1" applyFill="1" applyBorder="1" applyAlignment="1">
      <alignment horizontal="right" vertical="top" wrapText="1"/>
    </xf>
    <xf numFmtId="4" fontId="2" fillId="6" borderId="3" xfId="0" applyNumberFormat="1" applyFont="1" applyFill="1" applyBorder="1" applyAlignment="1">
      <alignment horizontal="right" vertical="top" wrapText="1"/>
    </xf>
    <xf numFmtId="4" fontId="2" fillId="5" borderId="5" xfId="0" applyNumberFormat="1" applyFont="1" applyFill="1" applyBorder="1" applyAlignment="1">
      <alignment horizontal="right" vertical="top" wrapText="1"/>
    </xf>
    <xf numFmtId="4" fontId="2" fillId="5" borderId="2" xfId="0" applyNumberFormat="1" applyFont="1" applyFill="1" applyBorder="1" applyAlignment="1">
      <alignment horizontal="right" vertical="top" wrapText="1"/>
    </xf>
    <xf numFmtId="4" fontId="2" fillId="5" borderId="18" xfId="0" applyNumberFormat="1" applyFont="1" applyFill="1" applyBorder="1" applyAlignment="1">
      <alignment horizontal="right" vertical="top" wrapText="1"/>
    </xf>
    <xf numFmtId="4" fontId="4" fillId="7" borderId="1" xfId="0" applyNumberFormat="1" applyFont="1" applyFill="1" applyBorder="1" applyAlignment="1">
      <alignment horizontal="right" vertical="top" wrapText="1"/>
    </xf>
    <xf numFmtId="4" fontId="4" fillId="7" borderId="4" xfId="0" applyNumberFormat="1" applyFont="1" applyFill="1" applyBorder="1" applyAlignment="1">
      <alignment horizontal="right" vertical="top" wrapText="1"/>
    </xf>
    <xf numFmtId="0" fontId="4" fillId="8" borderId="23" xfId="0" applyFont="1" applyFill="1" applyBorder="1" applyAlignment="1">
      <alignment horizontal="center" vertical="center" wrapText="1"/>
    </xf>
    <xf numFmtId="0" fontId="4" fillId="8" borderId="2" xfId="0" applyFont="1" applyFill="1" applyBorder="1" applyAlignment="1">
      <alignment horizontal="justify" vertical="center" wrapText="1"/>
    </xf>
    <xf numFmtId="4" fontId="4" fillId="8" borderId="2" xfId="0" applyNumberFormat="1" applyFont="1" applyFill="1" applyBorder="1" applyAlignment="1">
      <alignment horizontal="right" vertical="top" wrapText="1"/>
    </xf>
    <xf numFmtId="0" fontId="8" fillId="2" borderId="6" xfId="0" applyFont="1" applyFill="1" applyBorder="1" applyAlignment="1">
      <alignment horizontal="left" vertical="top" wrapText="1"/>
    </xf>
    <xf numFmtId="49" fontId="8" fillId="2" borderId="1" xfId="0" applyNumberFormat="1" applyFont="1" applyFill="1" applyBorder="1" applyAlignment="1">
      <alignment horizontal="left" vertical="top" wrapText="1"/>
    </xf>
    <xf numFmtId="4" fontId="2" fillId="5" borderId="13" xfId="0" applyNumberFormat="1" applyFont="1" applyFill="1" applyBorder="1" applyAlignment="1">
      <alignment horizontal="right" vertical="top" wrapText="1"/>
    </xf>
    <xf numFmtId="4" fontId="2" fillId="5" borderId="24" xfId="0" applyNumberFormat="1" applyFont="1" applyFill="1" applyBorder="1" applyAlignment="1">
      <alignment horizontal="right" vertical="top" wrapText="1"/>
    </xf>
    <xf numFmtId="49" fontId="1" fillId="2" borderId="0" xfId="0" applyNumberFormat="1" applyFont="1" applyFill="1" applyAlignment="1">
      <alignment horizontal="left" vertical="top" wrapText="1"/>
    </xf>
    <xf numFmtId="0" fontId="0" fillId="0" borderId="0" xfId="0" applyAlignment="1">
      <alignment vertical="top"/>
    </xf>
    <xf numFmtId="49" fontId="2" fillId="2" borderId="17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center" vertical="top" wrapText="1"/>
    </xf>
    <xf numFmtId="0" fontId="14" fillId="2" borderId="19" xfId="0" applyFont="1" applyFill="1" applyBorder="1" applyAlignment="1">
      <alignment horizontal="center" vertical="top" wrapText="1"/>
    </xf>
    <xf numFmtId="49" fontId="1" fillId="2" borderId="0" xfId="0" applyNumberFormat="1" applyFont="1" applyFill="1" applyAlignment="1">
      <alignment horizontal="right" vertical="top" wrapText="1"/>
    </xf>
    <xf numFmtId="49" fontId="1" fillId="9" borderId="0" xfId="0" applyNumberFormat="1" applyFont="1" applyFill="1" applyAlignment="1">
      <alignment horizontal="right" vertical="top" wrapText="1"/>
    </xf>
    <xf numFmtId="0" fontId="2" fillId="2" borderId="2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49" fontId="2" fillId="2" borderId="21" xfId="0" applyNumberFormat="1" applyFont="1" applyFill="1" applyBorder="1" applyAlignment="1">
      <alignment horizontal="center" vertical="center" wrapText="1"/>
    </xf>
    <xf numFmtId="49" fontId="2" fillId="2" borderId="22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77EBF7"/>
      <color rgb="FF00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45"/>
  <sheetViews>
    <sheetView tabSelected="1" view="pageBreakPreview" zoomScaleNormal="85" zoomScaleSheetLayoutView="100" workbookViewId="0">
      <selection activeCell="C3" sqref="C3:E3"/>
    </sheetView>
  </sheetViews>
  <sheetFormatPr defaultRowHeight="15" x14ac:dyDescent="0.25"/>
  <cols>
    <col min="1" max="1" width="21.140625" style="1" customWidth="1"/>
    <col min="2" max="2" width="49.140625" style="17" customWidth="1"/>
    <col min="3" max="3" width="10.7109375" style="17" customWidth="1"/>
    <col min="4" max="4" width="11" style="17" customWidth="1"/>
    <col min="5" max="5" width="11.85546875" style="17" customWidth="1"/>
    <col min="6" max="16384" width="9.140625" style="3"/>
  </cols>
  <sheetData>
    <row r="1" spans="1:8" s="2" customFormat="1" ht="15" customHeight="1" x14ac:dyDescent="0.25">
      <c r="A1" s="22"/>
      <c r="C1" s="111" t="s">
        <v>188</v>
      </c>
      <c r="D1" s="111"/>
      <c r="E1" s="111"/>
    </row>
    <row r="2" spans="1:8" s="2" customFormat="1" x14ac:dyDescent="0.25">
      <c r="A2" s="22"/>
      <c r="C2" s="111" t="s">
        <v>172</v>
      </c>
      <c r="D2" s="111"/>
      <c r="E2" s="111"/>
    </row>
    <row r="3" spans="1:8" s="2" customFormat="1" ht="17.25" customHeight="1" x14ac:dyDescent="0.25">
      <c r="A3" s="22"/>
      <c r="B3" s="52"/>
      <c r="C3" s="112" t="s">
        <v>199</v>
      </c>
      <c r="D3" s="112"/>
      <c r="E3" s="112"/>
    </row>
    <row r="4" spans="1:8" s="2" customFormat="1" ht="16.5" customHeight="1" x14ac:dyDescent="0.25">
      <c r="A4" s="109" t="s">
        <v>189</v>
      </c>
      <c r="B4" s="109"/>
      <c r="C4" s="109"/>
      <c r="D4" s="109"/>
      <c r="E4" s="109"/>
    </row>
    <row r="5" spans="1:8" ht="24" customHeight="1" thickBot="1" x14ac:dyDescent="0.3">
      <c r="A5" s="110"/>
      <c r="B5" s="110"/>
      <c r="C5" s="110"/>
      <c r="D5" s="110"/>
      <c r="E5" s="110"/>
    </row>
    <row r="6" spans="1:8" ht="39.75" customHeight="1" thickBot="1" x14ac:dyDescent="0.3">
      <c r="A6" s="116" t="s">
        <v>0</v>
      </c>
      <c r="B6" s="113" t="s">
        <v>1</v>
      </c>
      <c r="C6" s="106" t="s">
        <v>186</v>
      </c>
      <c r="D6" s="106" t="s">
        <v>190</v>
      </c>
      <c r="E6" s="106" t="s">
        <v>191</v>
      </c>
    </row>
    <row r="7" spans="1:8" ht="7.5" hidden="1" customHeight="1" thickBot="1" x14ac:dyDescent="0.3">
      <c r="A7" s="117"/>
      <c r="B7" s="114"/>
      <c r="C7" s="107"/>
      <c r="D7" s="107"/>
      <c r="E7" s="107"/>
    </row>
    <row r="8" spans="1:8" ht="9.75" hidden="1" customHeight="1" thickBot="1" x14ac:dyDescent="0.3">
      <c r="A8" s="118"/>
      <c r="B8" s="115"/>
      <c r="C8" s="108"/>
      <c r="D8" s="108"/>
      <c r="E8" s="108"/>
    </row>
    <row r="9" spans="1:8" ht="12.75" customHeight="1" thickBot="1" x14ac:dyDescent="0.3">
      <c r="A9" s="23">
        <v>1</v>
      </c>
      <c r="B9" s="39">
        <v>2</v>
      </c>
      <c r="C9" s="4" t="s">
        <v>2</v>
      </c>
      <c r="D9" s="4" t="s">
        <v>88</v>
      </c>
      <c r="E9" s="4" t="s">
        <v>89</v>
      </c>
    </row>
    <row r="10" spans="1:8" s="6" customFormat="1" ht="17.25" customHeight="1" x14ac:dyDescent="0.2">
      <c r="A10" s="24" t="s">
        <v>3</v>
      </c>
      <c r="B10" s="5" t="s">
        <v>4</v>
      </c>
      <c r="C10" s="74">
        <f>+C11+C20+C36+C70+C73+C76+C86+C91+C96+C33+C94</f>
        <v>9409315</v>
      </c>
      <c r="D10" s="74">
        <f>+D11+D20+D36+D70+D73+D76+D86+D91+D96+D33+D94</f>
        <v>9278808</v>
      </c>
      <c r="E10" s="74">
        <f>+E11+E20+E36+E70+E73+E76+E86+E91+E96+E33+E94</f>
        <v>9802876</v>
      </c>
      <c r="H10" s="6" t="s">
        <v>64</v>
      </c>
    </row>
    <row r="11" spans="1:8" s="6" customFormat="1" ht="17.25" customHeight="1" x14ac:dyDescent="0.2">
      <c r="A11" s="58" t="s">
        <v>5</v>
      </c>
      <c r="B11" s="61" t="s">
        <v>6</v>
      </c>
      <c r="C11" s="75">
        <f>C12</f>
        <v>4231000</v>
      </c>
      <c r="D11" s="75">
        <f>D12</f>
        <v>4200000</v>
      </c>
      <c r="E11" s="75">
        <f>E12</f>
        <v>4500000</v>
      </c>
    </row>
    <row r="12" spans="1:8" ht="16.5" customHeight="1" x14ac:dyDescent="0.25">
      <c r="A12" s="25" t="s">
        <v>7</v>
      </c>
      <c r="B12" s="8" t="s">
        <v>8</v>
      </c>
      <c r="C12" s="76">
        <f>C14+C13+C18+C19+C15+C17+C16</f>
        <v>4231000</v>
      </c>
      <c r="D12" s="76">
        <f>D14+D13+D18+D19+D15+D16+D17</f>
        <v>4200000</v>
      </c>
      <c r="E12" s="76">
        <f>E14+E13+E18+E19+E15+E16+E17</f>
        <v>4500000</v>
      </c>
    </row>
    <row r="13" spans="1:8" ht="24.75" customHeight="1" x14ac:dyDescent="0.25">
      <c r="A13" s="26" t="s">
        <v>149</v>
      </c>
      <c r="B13" s="9" t="s">
        <v>153</v>
      </c>
      <c r="C13" s="77">
        <v>3785000</v>
      </c>
      <c r="D13" s="77">
        <v>4060000</v>
      </c>
      <c r="E13" s="77">
        <v>4310000</v>
      </c>
    </row>
    <row r="14" spans="1:8" ht="24.75" hidden="1" customHeight="1" x14ac:dyDescent="0.25">
      <c r="A14" s="26" t="s">
        <v>111</v>
      </c>
      <c r="B14" s="9" t="s">
        <v>9</v>
      </c>
      <c r="C14" s="77"/>
      <c r="D14" s="77"/>
      <c r="E14" s="77"/>
    </row>
    <row r="15" spans="1:8" ht="30" customHeight="1" x14ac:dyDescent="0.25">
      <c r="A15" s="26" t="s">
        <v>187</v>
      </c>
      <c r="B15" s="9" t="s">
        <v>154</v>
      </c>
      <c r="C15" s="78">
        <v>258000</v>
      </c>
      <c r="D15" s="78">
        <v>60000</v>
      </c>
      <c r="E15" s="78">
        <v>80000</v>
      </c>
    </row>
    <row r="16" spans="1:8" ht="24.75" hidden="1" customHeight="1" x14ac:dyDescent="0.25">
      <c r="A16" s="26" t="s">
        <v>152</v>
      </c>
      <c r="B16" s="9" t="s">
        <v>153</v>
      </c>
      <c r="C16" s="78">
        <v>0</v>
      </c>
      <c r="D16" s="78">
        <v>0</v>
      </c>
      <c r="E16" s="78">
        <v>0</v>
      </c>
    </row>
    <row r="17" spans="1:5" ht="33.75" customHeight="1" x14ac:dyDescent="0.25">
      <c r="A17" s="26" t="s">
        <v>148</v>
      </c>
      <c r="B17" s="9" t="s">
        <v>155</v>
      </c>
      <c r="C17" s="78">
        <v>95000</v>
      </c>
      <c r="D17" s="78">
        <v>20000</v>
      </c>
      <c r="E17" s="78">
        <v>30000</v>
      </c>
    </row>
    <row r="18" spans="1:5" ht="28.5" hidden="1" customHeight="1" x14ac:dyDescent="0.25">
      <c r="A18" s="26" t="s">
        <v>157</v>
      </c>
      <c r="B18" s="55" t="s">
        <v>155</v>
      </c>
      <c r="C18" s="78">
        <v>0</v>
      </c>
      <c r="D18" s="78">
        <v>0</v>
      </c>
      <c r="E18" s="78">
        <v>0</v>
      </c>
    </row>
    <row r="19" spans="1:5" ht="28.5" customHeight="1" x14ac:dyDescent="0.25">
      <c r="A19" s="26" t="s">
        <v>150</v>
      </c>
      <c r="B19" s="55" t="s">
        <v>156</v>
      </c>
      <c r="C19" s="78">
        <v>93000</v>
      </c>
      <c r="D19" s="78">
        <v>60000</v>
      </c>
      <c r="E19" s="78">
        <v>80000</v>
      </c>
    </row>
    <row r="20" spans="1:5" ht="30" customHeight="1" x14ac:dyDescent="0.25">
      <c r="A20" s="62" t="s">
        <v>125</v>
      </c>
      <c r="B20" s="63" t="s">
        <v>126</v>
      </c>
      <c r="C20" s="75">
        <f>C21+C24+C27+C30</f>
        <v>475951</v>
      </c>
      <c r="D20" s="75">
        <f>D21+D24+D27+D30</f>
        <v>509474</v>
      </c>
      <c r="E20" s="75">
        <f>E21+E24+E27+E30</f>
        <v>704882</v>
      </c>
    </row>
    <row r="21" spans="1:5" ht="28.5" customHeight="1" x14ac:dyDescent="0.25">
      <c r="A21" s="26" t="s">
        <v>117</v>
      </c>
      <c r="B21" s="10" t="s">
        <v>121</v>
      </c>
      <c r="C21" s="79">
        <f>C22+C23</f>
        <v>245714</v>
      </c>
      <c r="D21" s="79">
        <f>D22+D23</f>
        <v>266725</v>
      </c>
      <c r="E21" s="79">
        <f>E22+E23</f>
        <v>368472</v>
      </c>
    </row>
    <row r="22" spans="1:5" ht="28.5" customHeight="1" x14ac:dyDescent="0.25">
      <c r="A22" s="72" t="s">
        <v>175</v>
      </c>
      <c r="B22" s="73" t="s">
        <v>121</v>
      </c>
      <c r="C22" s="79">
        <v>245714</v>
      </c>
      <c r="D22" s="79">
        <v>266725</v>
      </c>
      <c r="E22" s="79">
        <v>368472</v>
      </c>
    </row>
    <row r="23" spans="1:5" ht="28.5" hidden="1" customHeight="1" x14ac:dyDescent="0.25">
      <c r="A23" s="72" t="s">
        <v>176</v>
      </c>
      <c r="B23" s="73" t="s">
        <v>121</v>
      </c>
      <c r="C23" s="79">
        <v>0</v>
      </c>
      <c r="D23" s="79">
        <v>0</v>
      </c>
      <c r="E23" s="79">
        <v>0</v>
      </c>
    </row>
    <row r="24" spans="1:5" ht="28.5" customHeight="1" x14ac:dyDescent="0.25">
      <c r="A24" s="26" t="s">
        <v>118</v>
      </c>
      <c r="B24" s="10" t="s">
        <v>122</v>
      </c>
      <c r="C24" s="79">
        <f>C25+C26</f>
        <v>1413</v>
      </c>
      <c r="D24" s="79">
        <f>D25+D26</f>
        <v>1237</v>
      </c>
      <c r="E24" s="79">
        <f>E25+E26</f>
        <v>1707</v>
      </c>
    </row>
    <row r="25" spans="1:5" ht="27.75" customHeight="1" x14ac:dyDescent="0.25">
      <c r="A25" s="72" t="s">
        <v>173</v>
      </c>
      <c r="B25" s="73" t="s">
        <v>122</v>
      </c>
      <c r="C25" s="79">
        <v>1413</v>
      </c>
      <c r="D25" s="79">
        <v>1237</v>
      </c>
      <c r="E25" s="79">
        <v>1707</v>
      </c>
    </row>
    <row r="26" spans="1:5" ht="28.5" hidden="1" customHeight="1" x14ac:dyDescent="0.25">
      <c r="A26" s="72" t="s">
        <v>174</v>
      </c>
      <c r="B26" s="73" t="s">
        <v>122</v>
      </c>
      <c r="C26" s="79">
        <v>0</v>
      </c>
      <c r="D26" s="79">
        <v>0</v>
      </c>
      <c r="E26" s="79">
        <v>0</v>
      </c>
    </row>
    <row r="27" spans="1:5" ht="37.5" customHeight="1" x14ac:dyDescent="0.25">
      <c r="A27" s="26" t="s">
        <v>119</v>
      </c>
      <c r="B27" s="10" t="s">
        <v>123</v>
      </c>
      <c r="C27" s="79">
        <f>C28+C29</f>
        <v>228824</v>
      </c>
      <c r="D27" s="79">
        <f>D28+D29</f>
        <v>241512</v>
      </c>
      <c r="E27" s="79">
        <f>E28+E29</f>
        <v>334703</v>
      </c>
    </row>
    <row r="28" spans="1:5" ht="35.25" customHeight="1" x14ac:dyDescent="0.25">
      <c r="A28" s="72" t="s">
        <v>177</v>
      </c>
      <c r="B28" s="73" t="s">
        <v>123</v>
      </c>
      <c r="C28" s="79">
        <v>228824</v>
      </c>
      <c r="D28" s="79">
        <v>241512</v>
      </c>
      <c r="E28" s="79">
        <v>334703</v>
      </c>
    </row>
    <row r="29" spans="1:5" ht="37.5" hidden="1" customHeight="1" x14ac:dyDescent="0.25">
      <c r="A29" s="72" t="s">
        <v>178</v>
      </c>
      <c r="B29" s="73" t="s">
        <v>123</v>
      </c>
      <c r="C29" s="79">
        <v>0</v>
      </c>
      <c r="D29" s="79">
        <v>0</v>
      </c>
      <c r="E29" s="79">
        <v>0</v>
      </c>
    </row>
    <row r="30" spans="1:5" ht="38.25" customHeight="1" x14ac:dyDescent="0.25">
      <c r="A30" s="26" t="s">
        <v>120</v>
      </c>
      <c r="B30" s="10" t="s">
        <v>124</v>
      </c>
      <c r="C30" s="79">
        <f>C31+C32</f>
        <v>0</v>
      </c>
      <c r="D30" s="79">
        <f>D31+D32</f>
        <v>0</v>
      </c>
      <c r="E30" s="79">
        <f>E31+E32</f>
        <v>0</v>
      </c>
    </row>
    <row r="31" spans="1:5" ht="37.5" customHeight="1" x14ac:dyDescent="0.25">
      <c r="A31" s="72" t="s">
        <v>179</v>
      </c>
      <c r="B31" s="73" t="s">
        <v>180</v>
      </c>
      <c r="C31" s="79">
        <v>0</v>
      </c>
      <c r="D31" s="79">
        <v>0</v>
      </c>
      <c r="E31" s="79">
        <v>0</v>
      </c>
    </row>
    <row r="32" spans="1:5" ht="38.25" hidden="1" customHeight="1" x14ac:dyDescent="0.25">
      <c r="A32" s="72" t="s">
        <v>181</v>
      </c>
      <c r="B32" s="73" t="s">
        <v>180</v>
      </c>
      <c r="C32" s="79">
        <v>0</v>
      </c>
      <c r="D32" s="79">
        <v>0</v>
      </c>
      <c r="E32" s="79">
        <v>0</v>
      </c>
    </row>
    <row r="33" spans="1:13" ht="22.5" customHeight="1" x14ac:dyDescent="0.25">
      <c r="A33" s="58" t="s">
        <v>159</v>
      </c>
      <c r="B33" s="59" t="s">
        <v>160</v>
      </c>
      <c r="C33" s="80">
        <f t="shared" ref="C33:E34" si="0">C34</f>
        <v>59800</v>
      </c>
      <c r="D33" s="80">
        <f t="shared" si="0"/>
        <v>555370</v>
      </c>
      <c r="E33" s="80">
        <f t="shared" si="0"/>
        <v>572030</v>
      </c>
    </row>
    <row r="34" spans="1:13" ht="21" customHeight="1" x14ac:dyDescent="0.25">
      <c r="A34" s="26" t="s">
        <v>161</v>
      </c>
      <c r="B34" s="10" t="s">
        <v>163</v>
      </c>
      <c r="C34" s="79">
        <f t="shared" si="0"/>
        <v>59800</v>
      </c>
      <c r="D34" s="79">
        <f t="shared" si="0"/>
        <v>555370</v>
      </c>
      <c r="E34" s="79">
        <f t="shared" si="0"/>
        <v>572030</v>
      </c>
    </row>
    <row r="35" spans="1:13" ht="19.5" customHeight="1" x14ac:dyDescent="0.25">
      <c r="A35" s="26" t="s">
        <v>162</v>
      </c>
      <c r="B35" s="10" t="s">
        <v>163</v>
      </c>
      <c r="C35" s="79">
        <v>59800</v>
      </c>
      <c r="D35" s="79">
        <v>555370</v>
      </c>
      <c r="E35" s="79">
        <v>572030</v>
      </c>
    </row>
    <row r="36" spans="1:13" ht="16.5" customHeight="1" x14ac:dyDescent="0.25">
      <c r="A36" s="58" t="s">
        <v>10</v>
      </c>
      <c r="B36" s="59" t="s">
        <v>11</v>
      </c>
      <c r="C36" s="80">
        <f>C37+C40</f>
        <v>4446000</v>
      </c>
      <c r="D36" s="80">
        <f>D37+D40</f>
        <v>3965400</v>
      </c>
      <c r="E36" s="80">
        <f>E37+E40</f>
        <v>3977400</v>
      </c>
      <c r="F36" s="11"/>
      <c r="G36" s="11"/>
      <c r="H36" s="11"/>
      <c r="I36" s="11"/>
      <c r="J36" s="11"/>
      <c r="K36" s="11"/>
      <c r="L36" s="11"/>
      <c r="M36" s="11"/>
    </row>
    <row r="37" spans="1:13" ht="13.5" customHeight="1" x14ac:dyDescent="0.25">
      <c r="A37" s="53" t="s">
        <v>12</v>
      </c>
      <c r="B37" s="54" t="s">
        <v>13</v>
      </c>
      <c r="C37" s="81">
        <f>C38+C39</f>
        <v>246000</v>
      </c>
      <c r="D37" s="81">
        <f>D38+D39</f>
        <v>246000</v>
      </c>
      <c r="E37" s="81">
        <f>E38+E39</f>
        <v>246000</v>
      </c>
      <c r="F37" s="12"/>
      <c r="G37" s="12"/>
      <c r="H37" s="12"/>
      <c r="I37" s="12"/>
      <c r="J37" s="12"/>
      <c r="K37" s="12"/>
      <c r="L37" s="12"/>
      <c r="M37" s="12"/>
    </row>
    <row r="38" spans="1:13" ht="36.75" customHeight="1" x14ac:dyDescent="0.25">
      <c r="A38" s="26" t="s">
        <v>112</v>
      </c>
      <c r="B38" s="10" t="s">
        <v>65</v>
      </c>
      <c r="C38" s="79">
        <v>246000</v>
      </c>
      <c r="D38" s="79">
        <v>246000</v>
      </c>
      <c r="E38" s="79">
        <v>246000</v>
      </c>
      <c r="F38" s="12"/>
      <c r="G38" s="12"/>
      <c r="H38" s="12"/>
      <c r="I38" s="12"/>
      <c r="J38" s="12"/>
      <c r="K38" s="12"/>
      <c r="L38" s="12"/>
      <c r="M38" s="12"/>
    </row>
    <row r="39" spans="1:13" ht="38.25" hidden="1" customHeight="1" x14ac:dyDescent="0.25">
      <c r="A39" s="26" t="s">
        <v>151</v>
      </c>
      <c r="B39" s="10" t="s">
        <v>65</v>
      </c>
      <c r="C39" s="79">
        <v>0</v>
      </c>
      <c r="D39" s="79">
        <v>0</v>
      </c>
      <c r="E39" s="79">
        <v>0</v>
      </c>
      <c r="F39" s="12"/>
      <c r="G39" s="12"/>
      <c r="H39" s="12"/>
      <c r="I39" s="12"/>
      <c r="J39" s="12"/>
      <c r="K39" s="12"/>
      <c r="L39" s="12"/>
      <c r="M39" s="12"/>
    </row>
    <row r="40" spans="1:13" ht="16.5" customHeight="1" x14ac:dyDescent="0.25">
      <c r="A40" s="58" t="s">
        <v>59</v>
      </c>
      <c r="B40" s="59" t="s">
        <v>60</v>
      </c>
      <c r="C40" s="80">
        <f>C41+C59+C62+C66</f>
        <v>4200000</v>
      </c>
      <c r="D40" s="80">
        <f>D62+D66</f>
        <v>3719400</v>
      </c>
      <c r="E40" s="80">
        <f>E62+E66</f>
        <v>3731400</v>
      </c>
      <c r="F40" s="12"/>
      <c r="G40" s="12"/>
      <c r="H40" s="12"/>
      <c r="I40" s="12"/>
      <c r="J40" s="12"/>
      <c r="K40" s="12"/>
      <c r="L40" s="12"/>
      <c r="M40" s="12"/>
    </row>
    <row r="41" spans="1:13" ht="27.75" hidden="1" customHeight="1" x14ac:dyDescent="0.25">
      <c r="A41" s="25" t="s">
        <v>61</v>
      </c>
      <c r="B41" s="8" t="s">
        <v>66</v>
      </c>
      <c r="C41" s="82">
        <f>C42+C43+C44</f>
        <v>0</v>
      </c>
      <c r="D41" s="82">
        <f>D42+D43+D44</f>
        <v>0</v>
      </c>
      <c r="E41" s="82">
        <f>E42+E43+E44</f>
        <v>0</v>
      </c>
      <c r="F41" s="12"/>
      <c r="G41" s="12"/>
      <c r="H41" s="12"/>
      <c r="I41" s="12"/>
      <c r="J41" s="12"/>
      <c r="K41" s="12"/>
      <c r="L41" s="12"/>
      <c r="M41" s="12"/>
    </row>
    <row r="42" spans="1:13" ht="27.75" hidden="1" customHeight="1" x14ac:dyDescent="0.25">
      <c r="A42" s="26" t="s">
        <v>140</v>
      </c>
      <c r="B42" s="10" t="s">
        <v>67</v>
      </c>
      <c r="C42" s="79"/>
      <c r="D42" s="79"/>
      <c r="E42" s="79"/>
      <c r="F42" s="12"/>
      <c r="G42" s="12"/>
      <c r="H42" s="12"/>
      <c r="I42" s="12"/>
      <c r="J42" s="12"/>
      <c r="K42" s="12"/>
      <c r="L42" s="12"/>
      <c r="M42" s="12"/>
    </row>
    <row r="43" spans="1:13" ht="27.75" hidden="1" customHeight="1" x14ac:dyDescent="0.25">
      <c r="A43" s="26" t="s">
        <v>113</v>
      </c>
      <c r="B43" s="10" t="s">
        <v>132</v>
      </c>
      <c r="C43" s="79"/>
      <c r="D43" s="79"/>
      <c r="E43" s="79"/>
      <c r="F43" s="12"/>
      <c r="G43" s="12"/>
      <c r="H43" s="12"/>
      <c r="I43" s="12"/>
      <c r="J43" s="12"/>
      <c r="K43" s="12"/>
      <c r="L43" s="12"/>
      <c r="M43" s="12"/>
    </row>
    <row r="44" spans="1:13" ht="51" hidden="1" customHeight="1" x14ac:dyDescent="0.25">
      <c r="A44" s="26" t="s">
        <v>114</v>
      </c>
      <c r="B44" s="10" t="s">
        <v>67</v>
      </c>
      <c r="C44" s="79"/>
      <c r="D44" s="79"/>
      <c r="E44" s="79"/>
      <c r="F44" s="12"/>
      <c r="G44" s="12"/>
      <c r="H44" s="12"/>
      <c r="I44" s="12"/>
      <c r="J44" s="12"/>
      <c r="K44" s="12"/>
      <c r="L44" s="12"/>
      <c r="M44" s="12"/>
    </row>
    <row r="45" spans="1:13" ht="14.25" hidden="1" customHeight="1" x14ac:dyDescent="0.25">
      <c r="A45" s="28" t="s">
        <v>14</v>
      </c>
      <c r="B45" s="7" t="s">
        <v>15</v>
      </c>
      <c r="C45" s="83">
        <f>C46+C48</f>
        <v>0</v>
      </c>
      <c r="D45" s="83">
        <f>D46+D48</f>
        <v>0</v>
      </c>
      <c r="E45" s="83">
        <f>E46+E48</f>
        <v>0</v>
      </c>
    </row>
    <row r="46" spans="1:13" ht="36" hidden="1" customHeight="1" x14ac:dyDescent="0.25">
      <c r="A46" s="26" t="s">
        <v>16</v>
      </c>
      <c r="B46" s="10" t="s">
        <v>17</v>
      </c>
      <c r="C46" s="84">
        <f>C47</f>
        <v>0</v>
      </c>
      <c r="D46" s="84">
        <f>D47</f>
        <v>0</v>
      </c>
      <c r="E46" s="84">
        <f>E47</f>
        <v>0</v>
      </c>
    </row>
    <row r="47" spans="1:13" ht="61.5" hidden="1" customHeight="1" x14ac:dyDescent="0.25">
      <c r="A47" s="26" t="s">
        <v>18</v>
      </c>
      <c r="B47" s="13" t="s">
        <v>19</v>
      </c>
      <c r="C47" s="79"/>
      <c r="D47" s="79"/>
      <c r="E47" s="79"/>
    </row>
    <row r="48" spans="1:13" ht="40.5" hidden="1" customHeight="1" x14ac:dyDescent="0.25">
      <c r="A48" s="26" t="s">
        <v>20</v>
      </c>
      <c r="B48" s="10" t="s">
        <v>21</v>
      </c>
      <c r="C48" s="84">
        <f>C49</f>
        <v>0</v>
      </c>
      <c r="D48" s="84">
        <f>D49</f>
        <v>0</v>
      </c>
      <c r="E48" s="84">
        <f>E49</f>
        <v>0</v>
      </c>
    </row>
    <row r="49" spans="1:5" ht="81" hidden="1" customHeight="1" x14ac:dyDescent="0.25">
      <c r="A49" s="26" t="s">
        <v>22</v>
      </c>
      <c r="B49" s="10" t="s">
        <v>23</v>
      </c>
      <c r="C49" s="79"/>
      <c r="D49" s="79"/>
      <c r="E49" s="79"/>
    </row>
    <row r="50" spans="1:5" ht="43.5" hidden="1" customHeight="1" x14ac:dyDescent="0.25">
      <c r="A50" s="28" t="s">
        <v>24</v>
      </c>
      <c r="B50" s="14" t="s">
        <v>25</v>
      </c>
      <c r="C50" s="85">
        <f>C51+C52+C54</f>
        <v>0</v>
      </c>
      <c r="D50" s="85">
        <f>D51+D52+D54</f>
        <v>0</v>
      </c>
      <c r="E50" s="85">
        <f>E51+E52+E54</f>
        <v>0</v>
      </c>
    </row>
    <row r="51" spans="1:5" ht="38.25" hidden="1" customHeight="1" x14ac:dyDescent="0.25">
      <c r="A51" s="26" t="s">
        <v>26</v>
      </c>
      <c r="B51" s="9" t="s">
        <v>27</v>
      </c>
      <c r="C51" s="79"/>
      <c r="D51" s="79"/>
      <c r="E51" s="79"/>
    </row>
    <row r="52" spans="1:5" ht="19.5" hidden="1" customHeight="1" x14ac:dyDescent="0.25">
      <c r="A52" s="26" t="s">
        <v>28</v>
      </c>
      <c r="B52" s="10" t="s">
        <v>11</v>
      </c>
      <c r="C52" s="77">
        <f>C53</f>
        <v>0</v>
      </c>
      <c r="D52" s="77">
        <f>D53</f>
        <v>0</v>
      </c>
      <c r="E52" s="77">
        <f>E53</f>
        <v>0</v>
      </c>
    </row>
    <row r="53" spans="1:5" ht="20.25" hidden="1" customHeight="1" x14ac:dyDescent="0.25">
      <c r="A53" s="26" t="s">
        <v>29</v>
      </c>
      <c r="B53" s="13" t="s">
        <v>30</v>
      </c>
      <c r="C53" s="86"/>
      <c r="D53" s="86"/>
      <c r="E53" s="86"/>
    </row>
    <row r="54" spans="1:5" ht="27" hidden="1" customHeight="1" x14ac:dyDescent="0.25">
      <c r="A54" s="26" t="s">
        <v>31</v>
      </c>
      <c r="B54" s="10" t="s">
        <v>32</v>
      </c>
      <c r="C54" s="77">
        <f>C55+C56</f>
        <v>0</v>
      </c>
      <c r="D54" s="77">
        <f>D55+D56</f>
        <v>0</v>
      </c>
      <c r="E54" s="77">
        <f>E55+E56</f>
        <v>0</v>
      </c>
    </row>
    <row r="55" spans="1:5" ht="15" hidden="1" customHeight="1" x14ac:dyDescent="0.25">
      <c r="A55" s="26" t="s">
        <v>33</v>
      </c>
      <c r="B55" s="13" t="s">
        <v>34</v>
      </c>
      <c r="C55" s="86"/>
      <c r="D55" s="86"/>
      <c r="E55" s="86"/>
    </row>
    <row r="56" spans="1:5" ht="18" hidden="1" customHeight="1" x14ac:dyDescent="0.25">
      <c r="A56" s="26" t="s">
        <v>35</v>
      </c>
      <c r="B56" s="13" t="s">
        <v>36</v>
      </c>
      <c r="C56" s="86"/>
      <c r="D56" s="86"/>
      <c r="E56" s="86"/>
    </row>
    <row r="57" spans="1:5" ht="39.75" hidden="1" customHeight="1" x14ac:dyDescent="0.25">
      <c r="A57" s="26" t="s">
        <v>54</v>
      </c>
      <c r="B57" s="9" t="s">
        <v>55</v>
      </c>
      <c r="C57" s="86"/>
      <c r="D57" s="86"/>
      <c r="E57" s="86"/>
    </row>
    <row r="58" spans="1:5" ht="24" hidden="1" x14ac:dyDescent="0.25">
      <c r="A58" s="26" t="s">
        <v>56</v>
      </c>
      <c r="B58" s="9" t="s">
        <v>57</v>
      </c>
      <c r="C58" s="86"/>
      <c r="D58" s="86"/>
      <c r="E58" s="86"/>
    </row>
    <row r="59" spans="1:5" ht="30.75" hidden="1" customHeight="1" x14ac:dyDescent="0.25">
      <c r="A59" s="58" t="s">
        <v>62</v>
      </c>
      <c r="B59" s="65" t="s">
        <v>68</v>
      </c>
      <c r="C59" s="75">
        <f>C60+C61</f>
        <v>0</v>
      </c>
      <c r="D59" s="75">
        <f>D60+D61</f>
        <v>0</v>
      </c>
      <c r="E59" s="75">
        <f>E60+E61</f>
        <v>0</v>
      </c>
    </row>
    <row r="60" spans="1:5" ht="30.75" hidden="1" customHeight="1" x14ac:dyDescent="0.25">
      <c r="A60" s="26" t="s">
        <v>115</v>
      </c>
      <c r="B60" s="9" t="s">
        <v>68</v>
      </c>
      <c r="C60" s="86"/>
      <c r="D60" s="86"/>
      <c r="E60" s="86"/>
    </row>
    <row r="61" spans="1:5" ht="40.5" hidden="1" customHeight="1" x14ac:dyDescent="0.25">
      <c r="A61" s="26" t="s">
        <v>116</v>
      </c>
      <c r="B61" s="9" t="s">
        <v>69</v>
      </c>
      <c r="C61" s="86"/>
      <c r="D61" s="86"/>
      <c r="E61" s="86"/>
    </row>
    <row r="62" spans="1:5" ht="27" customHeight="1" x14ac:dyDescent="0.25">
      <c r="A62" s="60" t="s">
        <v>134</v>
      </c>
      <c r="B62" s="64" t="s">
        <v>135</v>
      </c>
      <c r="C62" s="75">
        <f>C63+C64+C65</f>
        <v>2913000</v>
      </c>
      <c r="D62" s="75">
        <f>D63+D64+D65</f>
        <v>2913000</v>
      </c>
      <c r="E62" s="75">
        <f>E63+E64+E65</f>
        <v>2913000</v>
      </c>
    </row>
    <row r="63" spans="1:5" ht="39" customHeight="1" x14ac:dyDescent="0.25">
      <c r="A63" s="56" t="s">
        <v>131</v>
      </c>
      <c r="B63" s="57" t="s">
        <v>132</v>
      </c>
      <c r="C63" s="86">
        <v>2913000</v>
      </c>
      <c r="D63" s="86">
        <v>2913000</v>
      </c>
      <c r="E63" s="86">
        <v>2913000</v>
      </c>
    </row>
    <row r="64" spans="1:5" ht="0.75" hidden="1" customHeight="1" x14ac:dyDescent="0.25">
      <c r="A64" s="56" t="s">
        <v>133</v>
      </c>
      <c r="B64" s="57" t="s">
        <v>132</v>
      </c>
      <c r="C64" s="86">
        <v>0</v>
      </c>
      <c r="D64" s="86">
        <v>0</v>
      </c>
      <c r="E64" s="86">
        <v>0</v>
      </c>
    </row>
    <row r="65" spans="1:5" ht="40.5" hidden="1" customHeight="1" x14ac:dyDescent="0.25">
      <c r="A65" s="56" t="s">
        <v>145</v>
      </c>
      <c r="B65" s="57" t="s">
        <v>132</v>
      </c>
      <c r="C65" s="86">
        <v>0</v>
      </c>
      <c r="D65" s="86">
        <v>0</v>
      </c>
      <c r="E65" s="86">
        <v>0</v>
      </c>
    </row>
    <row r="66" spans="1:5" ht="28.5" customHeight="1" x14ac:dyDescent="0.25">
      <c r="A66" s="60" t="s">
        <v>136</v>
      </c>
      <c r="B66" s="64" t="s">
        <v>137</v>
      </c>
      <c r="C66" s="75">
        <f>C67+C68+C69</f>
        <v>1287000</v>
      </c>
      <c r="D66" s="75">
        <f>D67+D68+D69</f>
        <v>806400</v>
      </c>
      <c r="E66" s="75">
        <f>E67+E68+E69</f>
        <v>818400</v>
      </c>
    </row>
    <row r="67" spans="1:5" ht="36.75" customHeight="1" x14ac:dyDescent="0.25">
      <c r="A67" s="56" t="s">
        <v>138</v>
      </c>
      <c r="B67" s="57" t="s">
        <v>139</v>
      </c>
      <c r="C67" s="86">
        <v>1287000</v>
      </c>
      <c r="D67" s="86">
        <v>806400</v>
      </c>
      <c r="E67" s="86">
        <v>818400</v>
      </c>
    </row>
    <row r="68" spans="1:5" ht="40.5" hidden="1" customHeight="1" x14ac:dyDescent="0.25">
      <c r="A68" s="56" t="s">
        <v>146</v>
      </c>
      <c r="B68" s="57" t="s">
        <v>139</v>
      </c>
      <c r="C68" s="86"/>
      <c r="D68" s="86"/>
      <c r="E68" s="86"/>
    </row>
    <row r="69" spans="1:5" ht="28.5" hidden="1" customHeight="1" x14ac:dyDescent="0.25">
      <c r="A69" s="56" t="s">
        <v>147</v>
      </c>
      <c r="B69" s="57" t="s">
        <v>139</v>
      </c>
      <c r="C69" s="86"/>
      <c r="D69" s="86"/>
      <c r="E69" s="86"/>
    </row>
    <row r="70" spans="1:5" ht="25.5" hidden="1" customHeight="1" x14ac:dyDescent="0.25">
      <c r="A70" s="58" t="s">
        <v>14</v>
      </c>
      <c r="B70" s="65" t="s">
        <v>15</v>
      </c>
      <c r="C70" s="87">
        <f t="shared" ref="C70:E71" si="1">C71</f>
        <v>0</v>
      </c>
      <c r="D70" s="87">
        <f t="shared" si="1"/>
        <v>0</v>
      </c>
      <c r="E70" s="87">
        <f t="shared" si="1"/>
        <v>0</v>
      </c>
    </row>
    <row r="71" spans="1:5" ht="24.75" hidden="1" customHeight="1" x14ac:dyDescent="0.25">
      <c r="A71" s="26" t="s">
        <v>75</v>
      </c>
      <c r="B71" s="9" t="s">
        <v>76</v>
      </c>
      <c r="C71" s="86">
        <f t="shared" si="1"/>
        <v>0</v>
      </c>
      <c r="D71" s="86">
        <f t="shared" si="1"/>
        <v>0</v>
      </c>
      <c r="E71" s="86">
        <f t="shared" si="1"/>
        <v>0</v>
      </c>
    </row>
    <row r="72" spans="1:5" ht="25.5" hidden="1" customHeight="1" x14ac:dyDescent="0.25">
      <c r="A72" s="26" t="s">
        <v>158</v>
      </c>
      <c r="B72" s="9" t="s">
        <v>77</v>
      </c>
      <c r="C72" s="86">
        <v>0</v>
      </c>
      <c r="D72" s="86">
        <v>0</v>
      </c>
      <c r="E72" s="86">
        <v>0</v>
      </c>
    </row>
    <row r="73" spans="1:5" ht="28.5" hidden="1" customHeight="1" x14ac:dyDescent="0.25">
      <c r="A73" s="27" t="s">
        <v>24</v>
      </c>
      <c r="B73" s="42" t="s">
        <v>25</v>
      </c>
      <c r="C73" s="88">
        <f t="shared" ref="C73:E74" si="2">C74</f>
        <v>0</v>
      </c>
      <c r="D73" s="88">
        <f t="shared" si="2"/>
        <v>0</v>
      </c>
      <c r="E73" s="88">
        <f t="shared" si="2"/>
        <v>0</v>
      </c>
    </row>
    <row r="74" spans="1:5" ht="29.25" hidden="1" customHeight="1" x14ac:dyDescent="0.25">
      <c r="A74" s="26" t="s">
        <v>28</v>
      </c>
      <c r="B74" s="9" t="s">
        <v>11</v>
      </c>
      <c r="C74" s="86">
        <f t="shared" si="2"/>
        <v>0</v>
      </c>
      <c r="D74" s="86">
        <f t="shared" si="2"/>
        <v>0</v>
      </c>
      <c r="E74" s="86">
        <f t="shared" si="2"/>
        <v>0</v>
      </c>
    </row>
    <row r="75" spans="1:5" ht="30.75" hidden="1" customHeight="1" x14ac:dyDescent="0.25">
      <c r="A75" s="26" t="s">
        <v>56</v>
      </c>
      <c r="B75" s="9" t="s">
        <v>63</v>
      </c>
      <c r="C75" s="86"/>
      <c r="D75" s="86"/>
      <c r="E75" s="86"/>
    </row>
    <row r="76" spans="1:5" ht="28.5" customHeight="1" x14ac:dyDescent="0.25">
      <c r="A76" s="66" t="s">
        <v>37</v>
      </c>
      <c r="B76" s="59" t="s">
        <v>38</v>
      </c>
      <c r="C76" s="75">
        <f>+C77+C84</f>
        <v>48564</v>
      </c>
      <c r="D76" s="75">
        <f>+D77+D84</f>
        <v>48564</v>
      </c>
      <c r="E76" s="75">
        <f>+E77+E84</f>
        <v>48564</v>
      </c>
    </row>
    <row r="77" spans="1:5" ht="73.5" customHeight="1" x14ac:dyDescent="0.25">
      <c r="A77" s="26" t="s">
        <v>39</v>
      </c>
      <c r="B77" s="10" t="s">
        <v>73</v>
      </c>
      <c r="C77" s="77">
        <f>+C78+C82+C80</f>
        <v>48564</v>
      </c>
      <c r="D77" s="77">
        <f>+D78+D82+D80</f>
        <v>48564</v>
      </c>
      <c r="E77" s="77">
        <f>+E78+E82+E80</f>
        <v>48564</v>
      </c>
    </row>
    <row r="78" spans="1:5" ht="65.25" hidden="1" customHeight="1" x14ac:dyDescent="0.25">
      <c r="A78" s="26" t="s">
        <v>40</v>
      </c>
      <c r="B78" s="10" t="s">
        <v>74</v>
      </c>
      <c r="C78" s="77">
        <f>C79</f>
        <v>0</v>
      </c>
      <c r="D78" s="77">
        <f>D79</f>
        <v>0</v>
      </c>
      <c r="E78" s="77">
        <f>E79</f>
        <v>0</v>
      </c>
    </row>
    <row r="79" spans="1:5" ht="68.25" hidden="1" customHeight="1" x14ac:dyDescent="0.25">
      <c r="A79" s="26" t="s">
        <v>108</v>
      </c>
      <c r="B79" s="45" t="s">
        <v>102</v>
      </c>
      <c r="C79" s="86"/>
      <c r="D79" s="86"/>
      <c r="E79" s="86"/>
    </row>
    <row r="80" spans="1:5" ht="68.25" customHeight="1" x14ac:dyDescent="0.25">
      <c r="A80" s="26" t="s">
        <v>128</v>
      </c>
      <c r="B80" s="45" t="s">
        <v>127</v>
      </c>
      <c r="C80" s="86">
        <f>C81</f>
        <v>12000</v>
      </c>
      <c r="D80" s="86">
        <f>D81</f>
        <v>12000</v>
      </c>
      <c r="E80" s="86">
        <f>E81</f>
        <v>12000</v>
      </c>
    </row>
    <row r="81" spans="1:5" ht="68.25" customHeight="1" x14ac:dyDescent="0.25">
      <c r="A81" s="26" t="s">
        <v>130</v>
      </c>
      <c r="B81" s="45" t="s">
        <v>129</v>
      </c>
      <c r="C81" s="86">
        <v>12000</v>
      </c>
      <c r="D81" s="86">
        <v>12000</v>
      </c>
      <c r="E81" s="86">
        <v>12000</v>
      </c>
    </row>
    <row r="82" spans="1:5" ht="51" customHeight="1" x14ac:dyDescent="0.25">
      <c r="A82" s="26" t="s">
        <v>109</v>
      </c>
      <c r="B82" s="10" t="s">
        <v>58</v>
      </c>
      <c r="C82" s="77">
        <f>C83</f>
        <v>36564</v>
      </c>
      <c r="D82" s="77">
        <f>D83</f>
        <v>36564</v>
      </c>
      <c r="E82" s="77">
        <f>E83</f>
        <v>36564</v>
      </c>
    </row>
    <row r="83" spans="1:5" ht="49.5" customHeight="1" x14ac:dyDescent="0.25">
      <c r="A83" s="29" t="s">
        <v>41</v>
      </c>
      <c r="B83" s="9" t="s">
        <v>85</v>
      </c>
      <c r="C83" s="86">
        <v>36564</v>
      </c>
      <c r="D83" s="86">
        <v>36564</v>
      </c>
      <c r="E83" s="86">
        <v>36564</v>
      </c>
    </row>
    <row r="84" spans="1:5" ht="0.75" hidden="1" customHeight="1" x14ac:dyDescent="0.25">
      <c r="A84" s="29" t="s">
        <v>81</v>
      </c>
      <c r="B84" s="9" t="s">
        <v>82</v>
      </c>
      <c r="C84" s="78">
        <f>C85</f>
        <v>0</v>
      </c>
      <c r="D84" s="78">
        <f>D85</f>
        <v>0</v>
      </c>
      <c r="E84" s="78">
        <f>E85</f>
        <v>0</v>
      </c>
    </row>
    <row r="85" spans="1:5" ht="45" hidden="1" customHeight="1" x14ac:dyDescent="0.25">
      <c r="A85" s="29" t="s">
        <v>83</v>
      </c>
      <c r="B85" s="9" t="s">
        <v>84</v>
      </c>
      <c r="C85" s="86"/>
      <c r="D85" s="86"/>
      <c r="E85" s="86"/>
    </row>
    <row r="86" spans="1:5" ht="27" hidden="1" customHeight="1" x14ac:dyDescent="0.25">
      <c r="A86" s="66" t="s">
        <v>90</v>
      </c>
      <c r="B86" s="59" t="s">
        <v>91</v>
      </c>
      <c r="C86" s="75">
        <f>+C87+C89</f>
        <v>0</v>
      </c>
      <c r="D86" s="75">
        <f>+D87+D89</f>
        <v>0</v>
      </c>
      <c r="E86" s="75">
        <f>+E87+E89</f>
        <v>0</v>
      </c>
    </row>
    <row r="87" spans="1:5" ht="53.25" hidden="1" customHeight="1" x14ac:dyDescent="0.25">
      <c r="A87" s="26" t="s">
        <v>93</v>
      </c>
      <c r="B87" s="10" t="s">
        <v>92</v>
      </c>
      <c r="C87" s="77">
        <f>+C88</f>
        <v>0</v>
      </c>
      <c r="D87" s="77">
        <f>+D88</f>
        <v>0</v>
      </c>
      <c r="E87" s="77">
        <f>+E88</f>
        <v>0</v>
      </c>
    </row>
    <row r="88" spans="1:5" ht="65.25" hidden="1" customHeight="1" x14ac:dyDescent="0.25">
      <c r="A88" s="26" t="s">
        <v>94</v>
      </c>
      <c r="B88" s="10" t="s">
        <v>95</v>
      </c>
      <c r="C88" s="86"/>
      <c r="D88" s="86"/>
      <c r="E88" s="86"/>
    </row>
    <row r="89" spans="1:5" ht="65.25" hidden="1" customHeight="1" x14ac:dyDescent="0.25">
      <c r="A89" s="26" t="s">
        <v>107</v>
      </c>
      <c r="B89" s="10" t="s">
        <v>96</v>
      </c>
      <c r="C89" s="77">
        <f>+C90</f>
        <v>0</v>
      </c>
      <c r="D89" s="77">
        <f>+D90</f>
        <v>0</v>
      </c>
      <c r="E89" s="77">
        <f>+E90</f>
        <v>0</v>
      </c>
    </row>
    <row r="90" spans="1:5" ht="26.25" hidden="1" customHeight="1" x14ac:dyDescent="0.25">
      <c r="A90" s="26" t="s">
        <v>110</v>
      </c>
      <c r="B90" s="10" t="s">
        <v>97</v>
      </c>
      <c r="C90" s="86"/>
      <c r="D90" s="86"/>
      <c r="E90" s="86"/>
    </row>
    <row r="91" spans="1:5" ht="28.5" customHeight="1" x14ac:dyDescent="0.25">
      <c r="A91" s="66" t="s">
        <v>98</v>
      </c>
      <c r="B91" s="59" t="s">
        <v>99</v>
      </c>
      <c r="C91" s="75">
        <f t="shared" ref="C91:E94" si="3">+C92</f>
        <v>148000</v>
      </c>
      <c r="D91" s="75">
        <f t="shared" si="3"/>
        <v>0</v>
      </c>
      <c r="E91" s="75">
        <f t="shared" si="3"/>
        <v>0</v>
      </c>
    </row>
    <row r="92" spans="1:5" ht="27.75" customHeight="1" x14ac:dyDescent="0.25">
      <c r="A92" s="26" t="s">
        <v>198</v>
      </c>
      <c r="B92" s="10" t="s">
        <v>100</v>
      </c>
      <c r="C92" s="86">
        <f t="shared" si="3"/>
        <v>148000</v>
      </c>
      <c r="D92" s="86">
        <f t="shared" si="3"/>
        <v>0</v>
      </c>
      <c r="E92" s="86">
        <f t="shared" si="3"/>
        <v>0</v>
      </c>
    </row>
    <row r="93" spans="1:5" ht="25.5" customHeight="1" x14ac:dyDescent="0.25">
      <c r="A93" s="26" t="s">
        <v>197</v>
      </c>
      <c r="B93" s="15" t="s">
        <v>101</v>
      </c>
      <c r="C93" s="89">
        <v>148000</v>
      </c>
      <c r="D93" s="89"/>
      <c r="E93" s="89"/>
    </row>
    <row r="94" spans="1:5" ht="25.5" customHeight="1" x14ac:dyDescent="0.25">
      <c r="A94" s="66" t="s">
        <v>184</v>
      </c>
      <c r="B94" s="59" t="s">
        <v>185</v>
      </c>
      <c r="C94" s="75">
        <f t="shared" si="3"/>
        <v>0</v>
      </c>
      <c r="D94" s="75">
        <f t="shared" si="3"/>
        <v>0</v>
      </c>
      <c r="E94" s="75">
        <f t="shared" si="3"/>
        <v>0</v>
      </c>
    </row>
    <row r="95" spans="1:5" ht="25.5" customHeight="1" x14ac:dyDescent="0.25">
      <c r="A95" s="26" t="s">
        <v>182</v>
      </c>
      <c r="B95" s="10" t="s">
        <v>183</v>
      </c>
      <c r="C95" s="86">
        <v>0</v>
      </c>
      <c r="D95" s="86">
        <v>0</v>
      </c>
      <c r="E95" s="86">
        <v>0</v>
      </c>
    </row>
    <row r="96" spans="1:5" ht="25.5" hidden="1" customHeight="1" x14ac:dyDescent="0.25">
      <c r="A96" s="50" t="s">
        <v>105</v>
      </c>
      <c r="B96" s="51" t="s">
        <v>106</v>
      </c>
      <c r="C96" s="89"/>
      <c r="D96" s="89"/>
      <c r="E96" s="89"/>
    </row>
    <row r="97" spans="1:5" ht="17.25" customHeight="1" x14ac:dyDescent="0.25">
      <c r="A97" s="31" t="s">
        <v>42</v>
      </c>
      <c r="B97" s="40" t="s">
        <v>43</v>
      </c>
      <c r="C97" s="90">
        <f>C98</f>
        <v>10673136.99</v>
      </c>
      <c r="D97" s="90">
        <f>D98</f>
        <v>7125200</v>
      </c>
      <c r="E97" s="90">
        <f>E98</f>
        <v>2575600</v>
      </c>
    </row>
    <row r="98" spans="1:5" ht="27" customHeight="1" x14ac:dyDescent="0.25">
      <c r="A98" s="32" t="s">
        <v>44</v>
      </c>
      <c r="B98" s="41" t="s">
        <v>51</v>
      </c>
      <c r="C98" s="91">
        <f>C99+C104+C109+C116</f>
        <v>10673136.99</v>
      </c>
      <c r="D98" s="91">
        <f>D99+D104+D109+D116</f>
        <v>7125200</v>
      </c>
      <c r="E98" s="91">
        <f>E99+E104+E109+E116</f>
        <v>2575600</v>
      </c>
    </row>
    <row r="99" spans="1:5" ht="25.5" x14ac:dyDescent="0.25">
      <c r="A99" s="67" t="s">
        <v>165</v>
      </c>
      <c r="B99" s="68" t="s">
        <v>45</v>
      </c>
      <c r="C99" s="80">
        <f>C100+C102</f>
        <v>4410400</v>
      </c>
      <c r="D99" s="80">
        <f>D100+D102</f>
        <v>6946600</v>
      </c>
      <c r="E99" s="80">
        <f>E100+E102</f>
        <v>2391000</v>
      </c>
    </row>
    <row r="100" spans="1:5" ht="16.5" customHeight="1" x14ac:dyDescent="0.25">
      <c r="A100" s="33" t="s">
        <v>164</v>
      </c>
      <c r="B100" s="19" t="s">
        <v>52</v>
      </c>
      <c r="C100" s="84">
        <f t="shared" ref="C100:E100" si="4">C101</f>
        <v>2458000</v>
      </c>
      <c r="D100" s="84">
        <f t="shared" si="4"/>
        <v>2391000</v>
      </c>
      <c r="E100" s="84">
        <f t="shared" si="4"/>
        <v>2391000</v>
      </c>
    </row>
    <row r="101" spans="1:5" ht="16.5" customHeight="1" x14ac:dyDescent="0.25">
      <c r="A101" s="34" t="s">
        <v>166</v>
      </c>
      <c r="B101" s="16" t="s">
        <v>53</v>
      </c>
      <c r="C101" s="79">
        <v>2458000</v>
      </c>
      <c r="D101" s="79">
        <v>2391000</v>
      </c>
      <c r="E101" s="79">
        <v>2391000</v>
      </c>
    </row>
    <row r="102" spans="1:5" ht="16.5" customHeight="1" x14ac:dyDescent="0.25">
      <c r="A102" s="34" t="s">
        <v>196</v>
      </c>
      <c r="B102" s="16" t="s">
        <v>103</v>
      </c>
      <c r="C102" s="79">
        <f>C103</f>
        <v>1952400</v>
      </c>
      <c r="D102" s="79">
        <f>D103</f>
        <v>4555600</v>
      </c>
      <c r="E102" s="79">
        <f>E103</f>
        <v>0</v>
      </c>
    </row>
    <row r="103" spans="1:5" ht="27" customHeight="1" x14ac:dyDescent="0.25">
      <c r="A103" s="34" t="s">
        <v>195</v>
      </c>
      <c r="B103" s="16" t="s">
        <v>103</v>
      </c>
      <c r="C103" s="79">
        <v>1952400</v>
      </c>
      <c r="D103" s="79">
        <v>4555600</v>
      </c>
      <c r="E103" s="79"/>
    </row>
    <row r="104" spans="1:5" ht="25.5" x14ac:dyDescent="0.25">
      <c r="A104" s="69" t="s">
        <v>167</v>
      </c>
      <c r="B104" s="68" t="s">
        <v>70</v>
      </c>
      <c r="C104" s="80">
        <f>C105+C107</f>
        <v>165200</v>
      </c>
      <c r="D104" s="80">
        <f>D105+D107</f>
        <v>178600</v>
      </c>
      <c r="E104" s="80">
        <f>E105+E107</f>
        <v>184600</v>
      </c>
    </row>
    <row r="105" spans="1:5" ht="26.25" customHeight="1" x14ac:dyDescent="0.25">
      <c r="A105" s="35" t="s">
        <v>169</v>
      </c>
      <c r="B105" s="18" t="s">
        <v>71</v>
      </c>
      <c r="C105" s="79">
        <f>C106</f>
        <v>159200</v>
      </c>
      <c r="D105" s="79">
        <f>D106</f>
        <v>172600</v>
      </c>
      <c r="E105" s="79">
        <f>E106</f>
        <v>178600</v>
      </c>
    </row>
    <row r="106" spans="1:5" ht="26.25" customHeight="1" x14ac:dyDescent="0.25">
      <c r="A106" s="35" t="s">
        <v>168</v>
      </c>
      <c r="B106" s="18" t="s">
        <v>72</v>
      </c>
      <c r="C106" s="79">
        <v>159200</v>
      </c>
      <c r="D106" s="79">
        <v>172600</v>
      </c>
      <c r="E106" s="79">
        <v>178600</v>
      </c>
    </row>
    <row r="107" spans="1:5" ht="26.25" customHeight="1" x14ac:dyDescent="0.25">
      <c r="A107" s="48" t="s">
        <v>170</v>
      </c>
      <c r="B107" s="49" t="s">
        <v>104</v>
      </c>
      <c r="C107" s="79">
        <f>C108</f>
        <v>6000</v>
      </c>
      <c r="D107" s="79">
        <f>D108</f>
        <v>6000</v>
      </c>
      <c r="E107" s="79">
        <f>E108</f>
        <v>6000</v>
      </c>
    </row>
    <row r="108" spans="1:5" ht="36.75" customHeight="1" x14ac:dyDescent="0.25">
      <c r="A108" s="47" t="s">
        <v>171</v>
      </c>
      <c r="B108" s="46" t="s">
        <v>104</v>
      </c>
      <c r="C108" s="92">
        <v>6000</v>
      </c>
      <c r="D108" s="92">
        <v>6000</v>
      </c>
      <c r="E108" s="92">
        <v>6000</v>
      </c>
    </row>
    <row r="109" spans="1:5" ht="19.5" customHeight="1" x14ac:dyDescent="0.25">
      <c r="A109" s="69" t="s">
        <v>192</v>
      </c>
      <c r="B109" s="68" t="s">
        <v>78</v>
      </c>
      <c r="C109" s="80">
        <f>C112</f>
        <v>6097536.9900000002</v>
      </c>
      <c r="D109" s="80">
        <f>D112</f>
        <v>0</v>
      </c>
      <c r="E109" s="80">
        <f>E112</f>
        <v>0</v>
      </c>
    </row>
    <row r="110" spans="1:5" ht="21.75" hidden="1" customHeight="1" x14ac:dyDescent="0.25">
      <c r="A110" s="36" t="s">
        <v>86</v>
      </c>
      <c r="B110" s="18"/>
      <c r="C110" s="79">
        <f>C111</f>
        <v>0</v>
      </c>
      <c r="D110" s="79">
        <f>D111</f>
        <v>0</v>
      </c>
      <c r="E110" s="79">
        <f>E111</f>
        <v>0</v>
      </c>
    </row>
    <row r="111" spans="1:5" ht="18.75" hidden="1" customHeight="1" x14ac:dyDescent="0.25">
      <c r="A111" s="30" t="s">
        <v>87</v>
      </c>
      <c r="B111" s="18"/>
      <c r="C111" s="79"/>
      <c r="D111" s="79"/>
      <c r="E111" s="79"/>
    </row>
    <row r="112" spans="1:5" ht="18.75" customHeight="1" thickBot="1" x14ac:dyDescent="0.3">
      <c r="A112" s="43" t="s">
        <v>194</v>
      </c>
      <c r="B112" s="44" t="s">
        <v>79</v>
      </c>
      <c r="C112" s="93">
        <f>C113+C115+C114</f>
        <v>6097536.9900000002</v>
      </c>
      <c r="D112" s="93">
        <f>D115+D113</f>
        <v>0</v>
      </c>
      <c r="E112" s="93">
        <f>E115+E113</f>
        <v>0</v>
      </c>
    </row>
    <row r="113" spans="1:5" ht="18.75" customHeight="1" thickBot="1" x14ac:dyDescent="0.3">
      <c r="A113" s="100" t="s">
        <v>193</v>
      </c>
      <c r="B113" s="101" t="s">
        <v>80</v>
      </c>
      <c r="C113" s="92">
        <v>96012.3</v>
      </c>
      <c r="D113" s="92"/>
      <c r="E113" s="92"/>
    </row>
    <row r="114" spans="1:5" ht="18.75" customHeight="1" thickBot="1" x14ac:dyDescent="0.3">
      <c r="A114" s="100" t="s">
        <v>193</v>
      </c>
      <c r="B114" s="101" t="s">
        <v>80</v>
      </c>
      <c r="C114" s="103">
        <v>3037152</v>
      </c>
      <c r="D114" s="79"/>
      <c r="E114" s="102"/>
    </row>
    <row r="115" spans="1:5" ht="27" customHeight="1" thickBot="1" x14ac:dyDescent="0.3">
      <c r="A115" s="100" t="s">
        <v>193</v>
      </c>
      <c r="B115" s="101" t="s">
        <v>80</v>
      </c>
      <c r="C115" s="103">
        <v>2964372.69</v>
      </c>
      <c r="D115" s="79"/>
      <c r="E115" s="102"/>
    </row>
    <row r="116" spans="1:5" ht="21" hidden="1" customHeight="1" thickBot="1" x14ac:dyDescent="0.3">
      <c r="A116" s="97" t="s">
        <v>141</v>
      </c>
      <c r="B116" s="98" t="s">
        <v>143</v>
      </c>
      <c r="C116" s="99">
        <f>C117</f>
        <v>0</v>
      </c>
      <c r="D116" s="99">
        <f>D117</f>
        <v>0</v>
      </c>
      <c r="E116" s="99">
        <f>E117</f>
        <v>0</v>
      </c>
    </row>
    <row r="117" spans="1:5" ht="23.25" hidden="1" customHeight="1" thickBot="1" x14ac:dyDescent="0.3">
      <c r="A117" s="70" t="s">
        <v>142</v>
      </c>
      <c r="B117" s="71" t="s">
        <v>144</v>
      </c>
      <c r="C117" s="94"/>
      <c r="D117" s="94"/>
      <c r="E117" s="94"/>
    </row>
    <row r="118" spans="1:5" ht="16.5" customHeight="1" thickBot="1" x14ac:dyDescent="0.3">
      <c r="A118" s="37" t="s">
        <v>46</v>
      </c>
      <c r="B118" s="21" t="s">
        <v>47</v>
      </c>
      <c r="C118" s="95">
        <f>C10+C97</f>
        <v>20082451.990000002</v>
      </c>
      <c r="D118" s="95">
        <f>D10+D97</f>
        <v>16404008</v>
      </c>
      <c r="E118" s="95">
        <f>E10+E97</f>
        <v>12378476</v>
      </c>
    </row>
    <row r="119" spans="1:5" ht="18.75" customHeight="1" thickBot="1" x14ac:dyDescent="0.3">
      <c r="A119" s="38" t="s">
        <v>48</v>
      </c>
      <c r="B119" s="20" t="s">
        <v>49</v>
      </c>
      <c r="C119" s="96">
        <f>C118</f>
        <v>20082451.990000002</v>
      </c>
      <c r="D119" s="96">
        <f>D118</f>
        <v>16404008</v>
      </c>
      <c r="E119" s="96">
        <f>E118</f>
        <v>12378476</v>
      </c>
    </row>
    <row r="120" spans="1:5" ht="9.75" customHeight="1" x14ac:dyDescent="0.25"/>
    <row r="121" spans="1:5" ht="39.75" customHeight="1" x14ac:dyDescent="0.25"/>
    <row r="122" spans="1:5" ht="33" customHeight="1" x14ac:dyDescent="0.25">
      <c r="A122" s="104"/>
      <c r="B122" s="105"/>
      <c r="C122" s="105"/>
      <c r="D122" s="105"/>
      <c r="E122" s="105"/>
    </row>
    <row r="123" spans="1:5" ht="78" customHeight="1" x14ac:dyDescent="0.25"/>
    <row r="124" spans="1:5" ht="12" customHeight="1" x14ac:dyDescent="0.25"/>
    <row r="1024" spans="3:5" x14ac:dyDescent="0.25">
      <c r="C1024" s="17" t="s">
        <v>50</v>
      </c>
      <c r="D1024" s="17" t="s">
        <v>50</v>
      </c>
      <c r="E1024" s="17" t="s">
        <v>50</v>
      </c>
    </row>
    <row r="1130" spans="3:5" x14ac:dyDescent="0.25">
      <c r="C1130" s="17" t="s">
        <v>50</v>
      </c>
      <c r="D1130" s="17" t="s">
        <v>50</v>
      </c>
      <c r="E1130" s="17" t="s">
        <v>50</v>
      </c>
    </row>
    <row r="1345" spans="3:5" x14ac:dyDescent="0.25">
      <c r="C1345" s="17" t="s">
        <v>50</v>
      </c>
      <c r="D1345" s="17" t="s">
        <v>50</v>
      </c>
      <c r="E1345" s="17" t="s">
        <v>50</v>
      </c>
    </row>
  </sheetData>
  <mergeCells count="10">
    <mergeCell ref="A122:E122"/>
    <mergeCell ref="E6:E8"/>
    <mergeCell ref="D6:D8"/>
    <mergeCell ref="A4:E5"/>
    <mergeCell ref="C1:E1"/>
    <mergeCell ref="C2:E2"/>
    <mergeCell ref="C3:E3"/>
    <mergeCell ref="B6:B8"/>
    <mergeCell ref="C6:C8"/>
    <mergeCell ref="A6:A8"/>
  </mergeCells>
  <phoneticPr fontId="0" type="noConversion"/>
  <pageMargins left="0.52" right="0" top="0.23" bottom="0.32" header="0.16" footer="0.24"/>
  <pageSetup paperSize="9" scale="94" orientation="portrait" r:id="rId1"/>
  <headerFooter alignWithMargins="0">
    <oddFooter>&amp;R]</oddFooter>
  </headerFooter>
  <rowBreaks count="2" manualBreakCount="2">
    <brk id="75" max="4" man="1"/>
    <brk id="96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план</vt:lpstr>
      <vt:lpstr>план!Заголовки_для_печати</vt:lpstr>
      <vt:lpstr>план!Область_печати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pnr</dc:creator>
  <cp:lastModifiedBy>Strahova</cp:lastModifiedBy>
  <cp:lastPrinted>2024-11-14T11:14:03Z</cp:lastPrinted>
  <dcterms:created xsi:type="dcterms:W3CDTF">2005-12-21T13:00:39Z</dcterms:created>
  <dcterms:modified xsi:type="dcterms:W3CDTF">2025-12-26T08:11:50Z</dcterms:modified>
</cp:coreProperties>
</file>